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431"/>
  <workbookPr/>
  <mc:AlternateContent xmlns:mc="http://schemas.openxmlformats.org/markup-compatibility/2006">
    <mc:Choice Requires="x15">
      <x15ac:absPath xmlns:x15ac="http://schemas.microsoft.com/office/spreadsheetml/2010/11/ac" url="C:\Users\薛培林\Desktop\"/>
    </mc:Choice>
  </mc:AlternateContent>
  <bookViews>
    <workbookView xWindow="0" yWindow="0" windowWidth="20388" windowHeight="7956" firstSheet="1" activeTab="10" xr2:uid="{00000000-000D-0000-FFFF-FFFF00000000}"/>
  </bookViews>
  <sheets>
    <sheet name="12级博士" sheetId="11" r:id="rId1"/>
    <sheet name="13级博士" sheetId="10" r:id="rId2"/>
    <sheet name="14级博士" sheetId="12" r:id="rId3"/>
    <sheet name="15级博士" sheetId="1" r:id="rId4"/>
    <sheet name="16级博士" sheetId="2" r:id="rId5"/>
    <sheet name="15级1班" sheetId="3" r:id="rId6"/>
    <sheet name="15级2班" sheetId="4" r:id="rId7"/>
    <sheet name="15级3班" sheetId="5" r:id="rId8"/>
    <sheet name="16级1班" sheetId="6" r:id="rId9"/>
    <sheet name="16级2班" sheetId="7" r:id="rId10"/>
    <sheet name="16级3班" sheetId="8" r:id="rId11"/>
    <sheet name="16级蒙纳士" sheetId="9" r:id="rId12"/>
  </sheets>
  <calcPr calcId="171027"/>
</workbook>
</file>

<file path=xl/calcChain.xml><?xml version="1.0" encoding="utf-8"?>
<calcChain xmlns="http://schemas.openxmlformats.org/spreadsheetml/2006/main">
  <c r="E23" i="6" l="1"/>
  <c r="E18" i="4" l="1"/>
  <c r="E15" i="4"/>
  <c r="E4" i="4"/>
  <c r="E12" i="4"/>
  <c r="E13" i="4"/>
  <c r="E19" i="4"/>
  <c r="E9" i="4"/>
  <c r="E3" i="4"/>
  <c r="E17" i="4"/>
  <c r="E8" i="4"/>
  <c r="E7" i="4"/>
  <c r="E16" i="4"/>
  <c r="E10" i="4"/>
  <c r="E5" i="4"/>
  <c r="E6" i="4"/>
  <c r="E11" i="4"/>
  <c r="E20" i="4"/>
  <c r="E14" i="4"/>
  <c r="E4" i="9" l="1"/>
  <c r="E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3" i="9"/>
  <c r="E48" i="8"/>
  <c r="E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3" i="8"/>
  <c r="E4" i="7" l="1"/>
  <c r="E36" i="7"/>
  <c r="E37" i="7"/>
  <c r="E39" i="7"/>
  <c r="E31" i="7"/>
  <c r="E41" i="7"/>
  <c r="E35" i="7"/>
  <c r="E34" i="7"/>
  <c r="E5" i="7"/>
  <c r="E6" i="7"/>
  <c r="E7" i="7"/>
  <c r="E29" i="7"/>
  <c r="E8" i="7"/>
  <c r="E9" i="7"/>
  <c r="E11" i="7"/>
  <c r="E10" i="7"/>
  <c r="E12" i="7"/>
  <c r="E13" i="7"/>
  <c r="E14" i="7"/>
  <c r="E15" i="7"/>
  <c r="E16" i="7"/>
  <c r="E17" i="7"/>
  <c r="E32" i="7"/>
  <c r="E18" i="7"/>
  <c r="E19" i="7"/>
  <c r="E20" i="7"/>
  <c r="E21" i="7"/>
  <c r="E22" i="7"/>
  <c r="E23" i="7"/>
  <c r="E40" i="7"/>
  <c r="E24" i="7"/>
  <c r="E38" i="7"/>
  <c r="E26" i="7"/>
  <c r="E27" i="7"/>
  <c r="E42" i="7"/>
  <c r="E28" i="7"/>
  <c r="E33" i="7"/>
  <c r="E25" i="7"/>
  <c r="E30" i="7"/>
  <c r="E3" i="7"/>
  <c r="E14" i="6" l="1"/>
  <c r="E28" i="6"/>
  <c r="E51" i="6"/>
  <c r="E12" i="6"/>
  <c r="E37" i="6"/>
  <c r="E38" i="6"/>
  <c r="E50" i="6"/>
  <c r="E30" i="6"/>
  <c r="E52" i="6"/>
  <c r="E45" i="6"/>
  <c r="E8" i="6"/>
  <c r="E15" i="6"/>
  <c r="E55" i="6"/>
  <c r="E3" i="6"/>
  <c r="E17" i="6"/>
  <c r="E27" i="6"/>
  <c r="E43" i="6"/>
  <c r="E59" i="6"/>
  <c r="E60" i="6"/>
  <c r="E35" i="6"/>
  <c r="E56" i="6"/>
  <c r="E29" i="6"/>
  <c r="E41" i="6"/>
  <c r="E46" i="6"/>
  <c r="E48" i="6"/>
  <c r="E49" i="6"/>
  <c r="E58" i="6"/>
  <c r="E61" i="6"/>
  <c r="E62" i="6"/>
  <c r="E57" i="6"/>
  <c r="E32" i="6"/>
  <c r="E47" i="6"/>
  <c r="E9" i="6"/>
  <c r="E21" i="6"/>
  <c r="E24" i="6"/>
  <c r="E18" i="6"/>
  <c r="E44" i="6"/>
  <c r="E4" i="6"/>
  <c r="E7" i="6"/>
  <c r="E26" i="6"/>
  <c r="E42" i="6"/>
  <c r="E53" i="6"/>
  <c r="E6" i="6"/>
  <c r="E33" i="6"/>
  <c r="E54" i="6"/>
  <c r="E16" i="6"/>
  <c r="E22" i="6"/>
  <c r="E31" i="6"/>
  <c r="E34" i="6"/>
  <c r="E5" i="6"/>
  <c r="E10" i="6"/>
  <c r="E19" i="6"/>
  <c r="E25" i="6"/>
  <c r="E11" i="6"/>
  <c r="E13" i="6"/>
  <c r="E20" i="6"/>
  <c r="E39" i="6"/>
  <c r="E40" i="6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3" i="5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3" i="3"/>
  <c r="E7" i="1"/>
  <c r="E8" i="1"/>
  <c r="E23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4" i="1"/>
  <c r="E25" i="1"/>
  <c r="E26" i="1"/>
  <c r="E27" i="1"/>
  <c r="E28" i="1"/>
  <c r="E4" i="1"/>
  <c r="E5" i="1"/>
  <c r="E6" i="1"/>
  <c r="E17" i="2"/>
  <c r="E7" i="2"/>
  <c r="E14" i="2"/>
  <c r="E23" i="2"/>
  <c r="E25" i="2"/>
  <c r="E10" i="2"/>
  <c r="E19" i="2"/>
  <c r="E12" i="2"/>
  <c r="E21" i="2"/>
  <c r="E15" i="2"/>
  <c r="E26" i="2"/>
  <c r="E11" i="2"/>
  <c r="E20" i="2"/>
  <c r="E13" i="2"/>
  <c r="E22" i="2"/>
  <c r="E24" i="2"/>
  <c r="E9" i="2"/>
  <c r="E18" i="2"/>
  <c r="E16" i="2"/>
  <c r="E4" i="2"/>
  <c r="E3" i="2"/>
  <c r="E5" i="2"/>
  <c r="E8" i="2"/>
  <c r="E6" i="2"/>
</calcChain>
</file>

<file path=xl/sharedStrings.xml><?xml version="1.0" encoding="utf-8"?>
<sst xmlns="http://schemas.openxmlformats.org/spreadsheetml/2006/main" count="744" uniqueCount="641">
  <si>
    <t>序号</t>
  </si>
  <si>
    <t>学号</t>
  </si>
  <si>
    <t>姓名</t>
  </si>
  <si>
    <t>明细</t>
  </si>
  <si>
    <t>总分</t>
  </si>
  <si>
    <t>鄢小安</t>
  </si>
  <si>
    <t xml:space="preserve">参加了中德会议签到 1分
参加篮球3V3比赛签到 1分
</t>
  </si>
  <si>
    <t>刘鑫</t>
  </si>
  <si>
    <t>无</t>
  </si>
  <si>
    <t>陈续扬</t>
  </si>
  <si>
    <t>李烈</t>
  </si>
  <si>
    <t>何品尧</t>
  </si>
  <si>
    <t>苏波泳</t>
  </si>
  <si>
    <t>裴旭</t>
  </si>
  <si>
    <t>孙小肖</t>
  </si>
  <si>
    <t>12月5号中德会议</t>
  </si>
  <si>
    <t>陈媛</t>
  </si>
  <si>
    <t>李鹏</t>
  </si>
  <si>
    <t>李龙</t>
  </si>
  <si>
    <t>蔡爽</t>
  </si>
  <si>
    <t>张琦</t>
  </si>
  <si>
    <t>蔺卡宾</t>
  </si>
  <si>
    <t>李堃</t>
  </si>
  <si>
    <t>曹铭聪</t>
  </si>
  <si>
    <t>周蓉</t>
  </si>
  <si>
    <t>王俊楠</t>
  </si>
  <si>
    <t>李开元</t>
  </si>
  <si>
    <t>刘林波</t>
  </si>
  <si>
    <t>王存金</t>
  </si>
  <si>
    <t>林赟</t>
  </si>
  <si>
    <t>董赟</t>
  </si>
  <si>
    <t>杨会超</t>
  </si>
  <si>
    <t>张洪泽</t>
  </si>
  <si>
    <t>朱然</t>
  </si>
  <si>
    <r>
      <t>机械工程学院博士</t>
    </r>
    <r>
      <rPr>
        <sz val="20"/>
        <rFont val="Adobe 楷体 Std R"/>
        <charset val="134"/>
      </rPr>
      <t>16</t>
    </r>
    <r>
      <rPr>
        <sz val="20"/>
        <rFont val="宋体"/>
        <family val="3"/>
        <charset val="134"/>
      </rPr>
      <t>级素质分</t>
    </r>
  </si>
  <si>
    <t>康明霞</t>
  </si>
  <si>
    <t>佘道明</t>
  </si>
  <si>
    <t>易扬</t>
  </si>
  <si>
    <t>胡鹏</t>
  </si>
  <si>
    <t>怀红旗</t>
  </si>
  <si>
    <t>孔伟</t>
  </si>
  <si>
    <t>陈乾潢</t>
  </si>
  <si>
    <t>彭宁玥</t>
  </si>
  <si>
    <t xml:space="preserve">12.5 参加中德国际会议     </t>
  </si>
  <si>
    <t>张晓磊</t>
  </si>
  <si>
    <t>于弘扬</t>
  </si>
  <si>
    <t xml:space="preserve">12月5号中德会议学生签到名单（1分）    </t>
  </si>
  <si>
    <t>吕俊</t>
  </si>
  <si>
    <t xml:space="preserve">参加12月5号中德会议 1分     </t>
  </si>
  <si>
    <t>郭一鸣</t>
  </si>
  <si>
    <t>李凤芹</t>
  </si>
  <si>
    <t>李忠武</t>
  </si>
  <si>
    <t xml:space="preserve">无 </t>
  </si>
  <si>
    <t>马凯威</t>
  </si>
  <si>
    <t>杜晓飞</t>
  </si>
  <si>
    <t>彭华臣</t>
  </si>
  <si>
    <t xml:space="preserve">参加了中德会议 1分                          
南京大屠杀纪念活动 1分
3V3   1分
高数助教  5分       </t>
  </si>
  <si>
    <t>张浩</t>
  </si>
  <si>
    <t>郭琪</t>
  </si>
  <si>
    <t>张诚</t>
  </si>
  <si>
    <t>田原</t>
  </si>
  <si>
    <t>石灵健</t>
  </si>
  <si>
    <t xml:space="preserve">无      </t>
  </si>
  <si>
    <t>许东婷</t>
  </si>
  <si>
    <t>韩彬</t>
  </si>
  <si>
    <r>
      <t>机械工程学院硕士</t>
    </r>
    <r>
      <rPr>
        <sz val="20"/>
        <rFont val="Adobe 楷体 Std R"/>
        <charset val="134"/>
      </rPr>
      <t>15</t>
    </r>
    <r>
      <rPr>
        <sz val="20"/>
        <rFont val="宋体"/>
        <family val="3"/>
        <charset val="134"/>
      </rPr>
      <t>级1班素质分</t>
    </r>
  </si>
  <si>
    <t>葛荣祥</t>
  </si>
  <si>
    <t>耿垭洲</t>
  </si>
  <si>
    <t>顾昊</t>
  </si>
  <si>
    <t>顾益庆</t>
  </si>
  <si>
    <t>何苗</t>
  </si>
  <si>
    <t>黄蔚灵</t>
  </si>
  <si>
    <t>姜晓文</t>
  </si>
  <si>
    <t>雷鹏坤</t>
  </si>
  <si>
    <t>李成喜</t>
  </si>
  <si>
    <t>刘碧茜</t>
  </si>
  <si>
    <t>钱智婷</t>
  </si>
  <si>
    <t>桑文</t>
  </si>
  <si>
    <t>石勇</t>
  </si>
  <si>
    <t>孙中洲</t>
  </si>
  <si>
    <t>唐攀</t>
  </si>
  <si>
    <t>王登铭</t>
  </si>
  <si>
    <t>王先根</t>
  </si>
  <si>
    <t>王扬</t>
  </si>
  <si>
    <t>王一鸣</t>
  </si>
  <si>
    <t>伍力</t>
  </si>
  <si>
    <t>研究生第一党支部宣传委员 10分</t>
  </si>
  <si>
    <t>殷超</t>
  </si>
  <si>
    <t>张金伟</t>
  </si>
  <si>
    <t>张云泽</t>
  </si>
  <si>
    <t>周双</t>
  </si>
  <si>
    <t>郭金栋</t>
  </si>
  <si>
    <t>司强</t>
  </si>
  <si>
    <t>邢嘉路</t>
  </si>
  <si>
    <t xml:space="preserve">中德会议学生签到      1
</t>
  </si>
  <si>
    <t>叶佳佳</t>
  </si>
  <si>
    <t>柴青</t>
  </si>
  <si>
    <t>姜长城</t>
  </si>
  <si>
    <t>罗橙</t>
  </si>
  <si>
    <t>王占栋</t>
  </si>
  <si>
    <t>闻月</t>
  </si>
  <si>
    <t>张梦飞</t>
  </si>
  <si>
    <t>周松华</t>
  </si>
  <si>
    <t xml:space="preserve">高数助教  </t>
  </si>
  <si>
    <t>訾旭昌</t>
  </si>
  <si>
    <t>陈更明</t>
  </si>
  <si>
    <t>李静之</t>
  </si>
  <si>
    <t xml:space="preserve">3v3   1分    </t>
  </si>
  <si>
    <t>李祥</t>
  </si>
  <si>
    <t>王逸铭</t>
  </si>
  <si>
    <t>张晋</t>
  </si>
  <si>
    <t>数学助教</t>
  </si>
  <si>
    <t>李飞</t>
  </si>
  <si>
    <t>高等数学助教 5分</t>
  </si>
  <si>
    <r>
      <t>机械工程学院硕士</t>
    </r>
    <r>
      <rPr>
        <sz val="20"/>
        <rFont val="Adobe 楷体 Std R"/>
        <charset val="134"/>
      </rPr>
      <t>15</t>
    </r>
    <r>
      <rPr>
        <sz val="20"/>
        <rFont val="宋体"/>
        <family val="3"/>
        <charset val="134"/>
      </rPr>
      <t>级2班素质分</t>
    </r>
  </si>
  <si>
    <t>翟晟</t>
  </si>
  <si>
    <t xml:space="preserve">参加学院运动会绑腿跑 1分
学院运动会趣味乒乓球第三名   2分
    </t>
  </si>
  <si>
    <t>甘振波</t>
  </si>
  <si>
    <t xml:space="preserve">机械杯篮球赛第二名 3分
机械电子与机器视觉国际会议志愿者   2分 </t>
  </si>
  <si>
    <t>丘军委</t>
  </si>
  <si>
    <t xml:space="preserve">参加机械学院院运动会1500米，10*100米接力，趣味运动赛     3分 
机械电子与机器视觉国际会议志愿者 2分                      </t>
  </si>
  <si>
    <t>何崇伟</t>
  </si>
  <si>
    <t>中德会议 1分</t>
  </si>
  <si>
    <t>孙润民</t>
  </si>
  <si>
    <t xml:space="preserve">12.5中德会议 1分   参观南京大屠杀纪念馆 1分  
观看3V3决赛  1分     </t>
  </si>
  <si>
    <t>李伟强</t>
  </si>
  <si>
    <t xml:space="preserve">
机械杯足球赛第三名   3分
机械杯篮球球赛第二名   5分  
    </t>
  </si>
  <si>
    <t>吴勇超</t>
  </si>
  <si>
    <t xml:space="preserve">参加南京大屠杀纪念活动 1分
 机械杯篮球赛第二名   3分
      院运会10*100   1分
          3V3篮球赛  1分  
12月5号中德会议学生签到名单 1分     </t>
  </si>
  <si>
    <t>丁西齐</t>
  </si>
  <si>
    <t>郭小强</t>
  </si>
  <si>
    <t xml:space="preserve">  
机械杯篮球赛第二名   3分
参加院运会  1分  
   </t>
  </si>
  <si>
    <t>刘克欣</t>
  </si>
  <si>
    <t xml:space="preserve">20161130郑家茂校庆报告会（1分）
   </t>
  </si>
  <si>
    <t xml:space="preserve">参加了机械学院运动会绑腿跑 1分
 </t>
  </si>
  <si>
    <t>秦高强</t>
  </si>
  <si>
    <t xml:space="preserve">参加了郑家茂校庆报告会   </t>
  </si>
  <si>
    <t>尹棋烽</t>
  </si>
  <si>
    <t xml:space="preserve">参加机械学院院运动会1500米，10*100米接力，趣味运动赛     3分
 机械电子与机器视觉国际会议志愿者 2分                      </t>
  </si>
  <si>
    <t>任成龙</t>
  </si>
  <si>
    <t xml:space="preserve">
院运动会绑腿跑比赛 1分</t>
  </si>
  <si>
    <t>胡玉波</t>
  </si>
  <si>
    <t>机械杯篮球赛第二名  3分     
院运动会10*100      1分</t>
  </si>
  <si>
    <t>谢中取</t>
  </si>
  <si>
    <t xml:space="preserve">
机械杯篮球赛赛第二名 队长   5分
院跳高比赛第三名  2分  
10×100  1分     </t>
  </si>
  <si>
    <t xml:space="preserve">夏乐祥
</t>
  </si>
  <si>
    <t xml:space="preserve"> 机械杯篮球赛第二名   3分
      院运会10*100   1分
</t>
  </si>
  <si>
    <t xml:space="preserve">150263
</t>
  </si>
  <si>
    <t>张凯</t>
  </si>
  <si>
    <t>参加学院运动会绑腿跑 1分</t>
  </si>
  <si>
    <r>
      <t>机械工程学院硕士</t>
    </r>
    <r>
      <rPr>
        <sz val="20"/>
        <rFont val="Adobe 楷体 Std R"/>
        <family val="1"/>
        <charset val="134"/>
      </rPr>
      <t>15</t>
    </r>
    <r>
      <rPr>
        <sz val="20"/>
        <rFont val="宋体"/>
        <family val="3"/>
        <charset val="134"/>
      </rPr>
      <t>级</t>
    </r>
    <r>
      <rPr>
        <sz val="20"/>
        <rFont val="Adobe 楷体 Std R"/>
        <family val="1"/>
        <charset val="134"/>
      </rPr>
      <t>3</t>
    </r>
    <r>
      <rPr>
        <sz val="20"/>
        <rFont val="宋体"/>
        <family val="3"/>
        <charset val="134"/>
      </rPr>
      <t>班素质分</t>
    </r>
  </si>
  <si>
    <t>陈天池</t>
  </si>
  <si>
    <t>程龙飞</t>
  </si>
  <si>
    <t>姜武杰</t>
  </si>
  <si>
    <t>孔德福</t>
  </si>
  <si>
    <t>李桃</t>
  </si>
  <si>
    <t>李延辉</t>
  </si>
  <si>
    <t>刘歌</t>
  </si>
  <si>
    <t>刘民毅</t>
  </si>
  <si>
    <t>刘志成</t>
  </si>
  <si>
    <t xml:space="preserve">中德会议    </t>
  </si>
  <si>
    <t>史昀珂</t>
  </si>
  <si>
    <t>王赛君</t>
  </si>
  <si>
    <t>尉玉</t>
  </si>
  <si>
    <t>许俊军</t>
  </si>
  <si>
    <t>赵晖</t>
  </si>
  <si>
    <t>龚蕾</t>
  </si>
  <si>
    <t>梁逍尧</t>
  </si>
  <si>
    <t>温蒙蒙</t>
  </si>
  <si>
    <t>杨楠涛</t>
  </si>
  <si>
    <t>参加南京大屠杀纪念活 1分</t>
  </si>
  <si>
    <t>占卓帆</t>
  </si>
  <si>
    <t>周兵兵</t>
  </si>
  <si>
    <t>庄佳宇</t>
  </si>
  <si>
    <t>吴雄宇</t>
  </si>
  <si>
    <t>刘田</t>
  </si>
  <si>
    <t>许英</t>
  </si>
  <si>
    <t>武振</t>
  </si>
  <si>
    <t>吴之政</t>
  </si>
  <si>
    <t>张鹏</t>
  </si>
  <si>
    <t>蒋永强</t>
  </si>
  <si>
    <t>胡照勇</t>
  </si>
  <si>
    <t>罗宏亮</t>
  </si>
  <si>
    <t>徐冰</t>
  </si>
  <si>
    <t>张志康</t>
  </si>
  <si>
    <t>谌虹静</t>
  </si>
  <si>
    <t>胡梦然</t>
  </si>
  <si>
    <t>钱程</t>
  </si>
  <si>
    <t xml:space="preserve">参加南京大屠杀纪念活 1分
   院运动会10*100  1分  乒乓球接力  1分 绑腿跑 1分  </t>
  </si>
  <si>
    <t>王萍</t>
  </si>
  <si>
    <t>代蒙蒙</t>
  </si>
  <si>
    <t>吴君炜</t>
  </si>
  <si>
    <t>倪晓俊</t>
  </si>
  <si>
    <t>洪锋</t>
  </si>
  <si>
    <t>田清华</t>
  </si>
  <si>
    <t>周伟</t>
  </si>
  <si>
    <t>龚文</t>
  </si>
  <si>
    <t>李刚</t>
  </si>
  <si>
    <t>朱卫刚</t>
  </si>
  <si>
    <t>陈雨</t>
  </si>
  <si>
    <t>陈岳文</t>
  </si>
  <si>
    <t>林乙蘅</t>
  </si>
  <si>
    <t>戴玉祺</t>
  </si>
  <si>
    <t>李珏</t>
  </si>
  <si>
    <t>张雄飞</t>
  </si>
  <si>
    <t>梁慧</t>
  </si>
  <si>
    <t>张敬</t>
  </si>
  <si>
    <t>孙跃志</t>
  </si>
  <si>
    <t>朱睿</t>
  </si>
  <si>
    <t>李盛</t>
  </si>
  <si>
    <t>柳友志</t>
  </si>
  <si>
    <t>孙燕伟</t>
  </si>
  <si>
    <t>排球比赛签到 1
3v3篮球赛签到 1</t>
  </si>
  <si>
    <t>郑成林</t>
  </si>
  <si>
    <t>彭玉</t>
  </si>
  <si>
    <t>邱浩哲</t>
  </si>
  <si>
    <t>中德  排球  足球  3v3  4分</t>
  </si>
  <si>
    <t>周世红</t>
  </si>
  <si>
    <t>付帅旗</t>
  </si>
  <si>
    <t>花园</t>
  </si>
  <si>
    <t>王昶</t>
  </si>
  <si>
    <t>杨振波</t>
  </si>
  <si>
    <t>刘宗涛</t>
  </si>
  <si>
    <t>徐文章</t>
  </si>
  <si>
    <t>朱国振</t>
  </si>
  <si>
    <t>孙海松</t>
  </si>
  <si>
    <t>罗帆</t>
  </si>
  <si>
    <t>熊珊珊</t>
  </si>
  <si>
    <t>戴雯婕</t>
  </si>
  <si>
    <t>陆云桥</t>
  </si>
  <si>
    <t>程丹丹</t>
  </si>
  <si>
    <t>张胜标</t>
  </si>
  <si>
    <t>张睿</t>
  </si>
  <si>
    <t>张天宇</t>
  </si>
  <si>
    <t>王振</t>
  </si>
  <si>
    <t>第一次排球签到 1分</t>
  </si>
  <si>
    <t>唐亮</t>
  </si>
  <si>
    <t>中德会议
排球比赛签到 
3v3    3
南京国际博览中心礼仪生 2</t>
  </si>
  <si>
    <t>詹明杰</t>
  </si>
  <si>
    <t>袁毅</t>
  </si>
  <si>
    <t>孙元克</t>
  </si>
  <si>
    <t>赵勋</t>
  </si>
  <si>
    <t>刘聪</t>
  </si>
  <si>
    <t>陈哲</t>
  </si>
  <si>
    <t>华海涛</t>
  </si>
  <si>
    <t>余文斌</t>
  </si>
  <si>
    <t>张赢杰</t>
  </si>
  <si>
    <t>姚赛</t>
  </si>
  <si>
    <t>沈旭婷</t>
  </si>
  <si>
    <t>蔡子秋</t>
  </si>
  <si>
    <t>韩硕</t>
  </si>
  <si>
    <t>周凡宇</t>
  </si>
  <si>
    <t>陆帅峰</t>
  </si>
  <si>
    <t>金明星</t>
  </si>
  <si>
    <t>郭志越</t>
  </si>
  <si>
    <t>张杰</t>
  </si>
  <si>
    <t>王沛</t>
  </si>
  <si>
    <t>胡振</t>
  </si>
  <si>
    <t>王佳俊</t>
  </si>
  <si>
    <t>张拂宇</t>
  </si>
  <si>
    <t>刘亚东</t>
  </si>
  <si>
    <t>谭荣龙</t>
  </si>
  <si>
    <t>陈逸</t>
  </si>
  <si>
    <t xml:space="preserve">参加院系杯排球赛 1分
参加12月5号中德会议 </t>
  </si>
  <si>
    <t>姜恒</t>
  </si>
  <si>
    <t>叶亦</t>
  </si>
  <si>
    <t xml:space="preserve">中德会议 1分
参观纪念馆   1分
第一次排球签到  1分  
3V3  1分    </t>
  </si>
  <si>
    <t>郑宇</t>
  </si>
  <si>
    <t>李创</t>
  </si>
  <si>
    <t>吕剑乔</t>
  </si>
  <si>
    <t>余传运</t>
  </si>
  <si>
    <t>陈毅</t>
  </si>
  <si>
    <t>陈建</t>
  </si>
  <si>
    <t>陈雪莲</t>
  </si>
  <si>
    <t>陈真</t>
  </si>
  <si>
    <t>参加了南京大屠杀纪念活动 1分
第一次排球赛签到 1分</t>
  </si>
  <si>
    <t>程伟</t>
  </si>
  <si>
    <t>第一次排球赛签到 1分</t>
  </si>
  <si>
    <t>储祥露</t>
  </si>
  <si>
    <t>12月5号中德会议学生签到 1分
参加了南京大屠杀纪念活动 1分
第一次排球赛签到 1分</t>
  </si>
  <si>
    <t>方琦轩</t>
  </si>
  <si>
    <t>参加了南京大屠杀纪念活动 1分</t>
  </si>
  <si>
    <t>郭恩会</t>
  </si>
  <si>
    <t>韩康</t>
  </si>
  <si>
    <t>胡诗宇</t>
  </si>
  <si>
    <t>黄逢</t>
  </si>
  <si>
    <t>蒋琴</t>
  </si>
  <si>
    <t>金珊珊</t>
  </si>
  <si>
    <t>李亚</t>
  </si>
  <si>
    <t>12月5号中德会议学生签到 1分
参加了南京大屠杀纪念活动 1分</t>
  </si>
  <si>
    <t>梁昌</t>
  </si>
  <si>
    <t>林海兵</t>
  </si>
  <si>
    <t>茅永胜</t>
  </si>
  <si>
    <t>毛思婕</t>
  </si>
  <si>
    <t>彭光辉</t>
  </si>
  <si>
    <t>彭磊</t>
  </si>
  <si>
    <t>秦博豪</t>
  </si>
  <si>
    <t>邵陈真</t>
  </si>
  <si>
    <t>沈小朋</t>
  </si>
  <si>
    <t>盛明杰</t>
  </si>
  <si>
    <t>孙建楠</t>
  </si>
  <si>
    <t>12月5号中德会议学生签到 1分
参加了南京大屠杀纪念活动 1分
第一次排球赛签到 1分
院运会：10*100 绑腿跑 2分</t>
  </si>
  <si>
    <t>田伟</t>
  </si>
  <si>
    <t>王天一</t>
  </si>
  <si>
    <t>王旭</t>
  </si>
  <si>
    <t>王悦</t>
  </si>
  <si>
    <t>吴飞翔</t>
  </si>
  <si>
    <t>武琦琦</t>
  </si>
  <si>
    <t>熊志成</t>
  </si>
  <si>
    <t>许海涛</t>
  </si>
  <si>
    <t>燕松</t>
  </si>
  <si>
    <t>杨静</t>
  </si>
  <si>
    <t>张帅帅</t>
  </si>
  <si>
    <t>赵佳南</t>
  </si>
  <si>
    <t>赵坤坤</t>
  </si>
  <si>
    <t>朱杰</t>
  </si>
  <si>
    <t>闫赛赛</t>
  </si>
  <si>
    <t>缪永志</t>
  </si>
  <si>
    <t>陈海洋</t>
  </si>
  <si>
    <t xml:space="preserve">参加了南京大屠杀纪念活动 1分
观看机械杯足球赛   1分
参加中德会议  1分  </t>
  </si>
  <si>
    <t>江海东</t>
  </si>
  <si>
    <t>焦松龙</t>
  </si>
  <si>
    <t xml:space="preserve"> 李广民</t>
  </si>
  <si>
    <t>李哲</t>
  </si>
  <si>
    <t>参加了南京大屠杀纪念活 1分</t>
  </si>
  <si>
    <t>刘洋</t>
  </si>
  <si>
    <t xml:space="preserve">鲁秀楠 </t>
  </si>
  <si>
    <t>参加了南京大屠杀纪念活动 1分
参加了全国大学生方程式比赛 12分</t>
  </si>
  <si>
    <t>马健</t>
  </si>
  <si>
    <t>参加了南京大屠杀纪念活动 1分
参加中德会议  1分</t>
  </si>
  <si>
    <t>曲令虎</t>
  </si>
  <si>
    <t>宋绪成</t>
  </si>
  <si>
    <t>唐卓人</t>
  </si>
  <si>
    <t>王敏</t>
  </si>
  <si>
    <t>王永康</t>
  </si>
  <si>
    <t>王幼真</t>
  </si>
  <si>
    <t>杨小天</t>
  </si>
  <si>
    <t>张德明</t>
  </si>
  <si>
    <t>张东亚</t>
  </si>
  <si>
    <t>张伦</t>
  </si>
  <si>
    <t>赵家彬</t>
  </si>
  <si>
    <t>赵幸</t>
  </si>
  <si>
    <t>朱侗</t>
  </si>
  <si>
    <t>参加了南京大屠杀纪念活动 1分
观看排球赛   1分</t>
  </si>
  <si>
    <t>张可</t>
  </si>
  <si>
    <t>易浩杰</t>
  </si>
  <si>
    <t>李春</t>
  </si>
  <si>
    <t>参加了院运会绑腿跑  1分
观看机械杯足球赛   1分
参加院运会10×100米接力  1分
观看机械杯排球赛   1分</t>
  </si>
  <si>
    <t>吕宏宇</t>
  </si>
  <si>
    <t>参加了院运会绑腿跑 1分</t>
  </si>
  <si>
    <t>毛成锟</t>
  </si>
  <si>
    <t>参加了南京大屠杀纪念活动 1分
观看排球赛   1分
参加院运动绑腿跑  1分  
观看3V3篮球比赛  1分</t>
  </si>
  <si>
    <t>王瑞琪</t>
  </si>
  <si>
    <t>钱益心</t>
  </si>
  <si>
    <t>张帅</t>
  </si>
  <si>
    <t>吴丛磊</t>
  </si>
  <si>
    <t>莫志杰</t>
  </si>
  <si>
    <t>梁瀚文</t>
  </si>
  <si>
    <t>张仕昭</t>
  </si>
  <si>
    <t>高清</t>
  </si>
  <si>
    <t>郑柏</t>
  </si>
  <si>
    <t>参加了南京大屠杀纪念活动 1分
观看3V3篮球比赛  1分</t>
  </si>
  <si>
    <t>代志永</t>
  </si>
  <si>
    <t>刘好</t>
  </si>
  <si>
    <t>中德会议一分                                 
观看机械足球赛一分                            
夹乒乓球比赛1分                              
参观大屠杀纪念馆1分</t>
  </si>
  <si>
    <t>黄贵强</t>
  </si>
  <si>
    <t>参加了南京大屠杀纪念活动 1分
参加中德会议   1分
参加机械学院运动会  2分  
绑腿跑  趣味乒乓球比赛</t>
  </si>
  <si>
    <t>王晓龙</t>
  </si>
  <si>
    <t>邵丽影</t>
  </si>
  <si>
    <t>董莹莹</t>
  </si>
  <si>
    <t>沈竹琦</t>
  </si>
  <si>
    <t>戴一康</t>
  </si>
  <si>
    <t>沈洁</t>
  </si>
  <si>
    <t>参观纪念馆 1分
参加学院迎新晚会 5分</t>
  </si>
  <si>
    <t>仝牧</t>
  </si>
  <si>
    <t>任小帆</t>
  </si>
  <si>
    <t>郑斐</t>
  </si>
  <si>
    <t>赵晓茹</t>
  </si>
  <si>
    <t>俞雨晨</t>
  </si>
  <si>
    <t>朱天宇</t>
  </si>
  <si>
    <t>胡雪</t>
  </si>
  <si>
    <t>吴宇</t>
  </si>
  <si>
    <t>薛薇</t>
  </si>
  <si>
    <t>百灵</t>
  </si>
  <si>
    <t>陶宇</t>
  </si>
  <si>
    <t>徐禕青</t>
  </si>
  <si>
    <t>曹维维</t>
  </si>
  <si>
    <t>毛文芳</t>
  </si>
  <si>
    <t>宋笑笑</t>
  </si>
  <si>
    <t>李航</t>
  </si>
  <si>
    <t>丁志全</t>
  </si>
  <si>
    <t>许浪</t>
  </si>
  <si>
    <t>杨欣</t>
  </si>
  <si>
    <t>苏州独墅湖第六届融合通信大赛 特等奖 7分
研究院篮球赛 2分
元旦晚会导演 3分</t>
  </si>
  <si>
    <t>丁悦</t>
  </si>
  <si>
    <t>段的妮</t>
  </si>
  <si>
    <t>刘禹琪</t>
  </si>
  <si>
    <t>夏雪</t>
  </si>
  <si>
    <t>李睿</t>
  </si>
  <si>
    <t>郑冬英</t>
  </si>
  <si>
    <t>张彤彤</t>
  </si>
  <si>
    <t>邢梦霞</t>
  </si>
  <si>
    <t>苏州独墅湖第六届融合通信大赛 二等奖 7分
元旦晚会表演 2分</t>
  </si>
  <si>
    <t>阚桐</t>
  </si>
  <si>
    <t>储灿</t>
  </si>
  <si>
    <t>朱潇潇</t>
  </si>
  <si>
    <t>王楠</t>
  </si>
  <si>
    <t>李彤</t>
  </si>
  <si>
    <t>赵骥足</t>
  </si>
  <si>
    <t>苏州独墅湖第六届融合通信大赛 二等奖 7分
研究院篮球赛 2分
苏州研究生院主持人大赛 3分</t>
  </si>
  <si>
    <t>朱栩彤</t>
  </si>
  <si>
    <t>马晓文</t>
  </si>
  <si>
    <t>徐心宇</t>
  </si>
  <si>
    <t>刘琦</t>
  </si>
  <si>
    <t>谢巧明</t>
  </si>
  <si>
    <t>上学期</t>
    <phoneticPr fontId="21" type="noConversion"/>
  </si>
  <si>
    <t>下学期新增</t>
    <phoneticPr fontId="21" type="noConversion"/>
  </si>
  <si>
    <t>担任党支部宣传委员 10分  
校研究生会副部长 20分</t>
    <phoneticPr fontId="21" type="noConversion"/>
  </si>
  <si>
    <t>班级宣传委员 10分</t>
    <phoneticPr fontId="21" type="noConversion"/>
  </si>
  <si>
    <t>担任副班长 15分</t>
    <phoneticPr fontId="21" type="noConversion"/>
  </si>
  <si>
    <t>体育委员  10 分</t>
    <phoneticPr fontId="21" type="noConversion"/>
  </si>
  <si>
    <t>担任党支部组织委员 10分</t>
    <phoneticPr fontId="21" type="noConversion"/>
  </si>
  <si>
    <t>担任班级委员：10 分
担任校研究生会文化部副部长职务：20 分</t>
    <phoneticPr fontId="21" type="noConversion"/>
  </si>
  <si>
    <t>担任班长职务 23分</t>
    <phoneticPr fontId="21" type="noConversion"/>
  </si>
  <si>
    <t xml:space="preserve">担任党支部书记职务 23分 </t>
    <phoneticPr fontId="21" type="noConversion"/>
  </si>
  <si>
    <t>注：红色为下学期新增</t>
    <phoneticPr fontId="21" type="noConversion"/>
  </si>
  <si>
    <r>
      <t xml:space="preserve">参加12月5号中德会议 1分 
 </t>
    </r>
    <r>
      <rPr>
        <sz val="12"/>
        <color rgb="FFFF0000"/>
        <rFont val="宋体"/>
        <family val="3"/>
        <charset val="134"/>
      </rPr>
      <t>担任班级委员  10分</t>
    </r>
    <r>
      <rPr>
        <sz val="12"/>
        <rFont val="宋体"/>
        <family val="3"/>
        <charset val="134"/>
      </rPr>
      <t xml:space="preserve"> </t>
    </r>
    <phoneticPr fontId="21" type="noConversion"/>
  </si>
  <si>
    <r>
      <t xml:space="preserve">参加了中德会议 1分
3v3      1分  
</t>
    </r>
    <r>
      <rPr>
        <sz val="12"/>
        <color rgb="FFFF0000"/>
        <rFont val="宋体"/>
        <family val="3"/>
        <charset val="134"/>
      </rPr>
      <t>参加校运会男子4X100米接力(替补)  3分</t>
    </r>
    <r>
      <rPr>
        <sz val="12"/>
        <rFont val="宋体"/>
        <family val="3"/>
        <charset val="134"/>
      </rPr>
      <t xml:space="preserve"> </t>
    </r>
    <phoneticPr fontId="21" type="noConversion"/>
  </si>
  <si>
    <r>
      <t xml:space="preserve">参加南京大屠杀纪念活动 1分
参加中德会议论坛  1分  
校级研究生足球比赛签到  1分            
参加校级研究生院系足球比赛获得前四名  3分 
</t>
    </r>
    <r>
      <rPr>
        <sz val="12"/>
        <color rgb="FFFF0000"/>
        <rFont val="宋体"/>
        <family val="3"/>
        <charset val="134"/>
      </rPr>
      <t xml:space="preserve">担任副班长  15分                                                           机械杯足球赛获得第三名  2分       </t>
    </r>
    <phoneticPr fontId="21" type="noConversion"/>
  </si>
  <si>
    <r>
      <t xml:space="preserve">足球比赛签到1分
3.12月5号中德会议学生签到名单（1分）
</t>
    </r>
    <r>
      <rPr>
        <sz val="12"/>
        <color rgb="FFFF0000"/>
        <rFont val="宋体"/>
        <family val="3"/>
        <charset val="134"/>
      </rPr>
      <t>参加校运会男子4X100米接力(替补)  3分</t>
    </r>
    <r>
      <rPr>
        <sz val="12"/>
        <rFont val="宋体"/>
        <family val="3"/>
        <charset val="134"/>
      </rPr>
      <t xml:space="preserve">     </t>
    </r>
    <phoneticPr fontId="21" type="noConversion"/>
  </si>
  <si>
    <r>
      <t xml:space="preserve">3.12月5号中德会议
</t>
    </r>
    <r>
      <rPr>
        <sz val="12"/>
        <color rgb="FFFF0000"/>
        <rFont val="宋体"/>
        <family val="3"/>
        <charset val="134"/>
      </rPr>
      <t xml:space="preserve">担任班级委员  10分   </t>
    </r>
    <phoneticPr fontId="21" type="noConversion"/>
  </si>
  <si>
    <t>担任党支部委员  10分
参加校运会男子4X100米接力(替补)  3分</t>
    <phoneticPr fontId="21" type="noConversion"/>
  </si>
  <si>
    <r>
      <t xml:space="preserve">参加中德会议 1分
</t>
    </r>
    <r>
      <rPr>
        <sz val="12"/>
        <color rgb="FFFF0000"/>
        <rFont val="宋体"/>
        <family val="3"/>
        <charset val="134"/>
      </rPr>
      <t xml:space="preserve">担任班级委员  10分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</t>
    </r>
    <phoneticPr fontId="21" type="noConversion"/>
  </si>
  <si>
    <t xml:space="preserve">参加了中德会议 1分  </t>
    <phoneticPr fontId="21" type="noConversion"/>
  </si>
  <si>
    <t xml:space="preserve">担任班长  23分  </t>
    <phoneticPr fontId="21" type="noConversion"/>
  </si>
  <si>
    <r>
      <t xml:space="preserve">参加12月5号中德会议
</t>
    </r>
    <r>
      <rPr>
        <sz val="12"/>
        <color rgb="FFFF0000"/>
        <rFont val="宋体"/>
        <family val="3"/>
        <charset val="134"/>
      </rPr>
      <t>担任党支部书记  23分</t>
    </r>
    <phoneticPr fontId="21" type="noConversion"/>
  </si>
  <si>
    <r>
      <t xml:space="preserve">参加中德会议   1分
 参观纪念馆  1  
</t>
    </r>
    <r>
      <rPr>
        <sz val="12"/>
        <color rgb="FFFF0000"/>
        <rFont val="宋体"/>
        <family val="3"/>
        <charset val="134"/>
      </rPr>
      <t xml:space="preserve">担任班级委员  10分
参加校运会女子800米获第五名  6分 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 xml:space="preserve">  </t>
    </r>
    <phoneticPr fontId="21" type="noConversion"/>
  </si>
  <si>
    <t>注：红色为下学期新增</t>
    <phoneticPr fontId="21" type="noConversion"/>
  </si>
  <si>
    <t>副班长</t>
    <phoneticPr fontId="21" type="noConversion"/>
  </si>
  <si>
    <t>担任党支部书记        23分
优秀高数助教          5分
东南大学大学生骨干研习营   3分
院运会跳高第二名          3分
院运会跳远第二名          3分</t>
    <phoneticPr fontId="21" type="noConversion"/>
  </si>
  <si>
    <r>
      <t xml:space="preserve">"参加了南京大屠杀纪念活动 1分
    3V3篮球争霸赛1分" 2
</t>
    </r>
    <r>
      <rPr>
        <sz val="12"/>
        <color rgb="FFFF0000"/>
        <rFont val="宋体"/>
        <family val="3"/>
        <charset val="134"/>
      </rPr>
      <t>院研究生会主席</t>
    </r>
    <phoneticPr fontId="21" type="noConversion"/>
  </si>
  <si>
    <r>
      <t xml:space="preserve">（上学期）排球赛第一场啦啦队 1分
3V3篮球赛决赛 1分
足球比赛啦啦队 1分
中德智能制造合作峰会 1分
迎新晚会（主持） 5分
高数助教 5分
</t>
    </r>
    <r>
      <rPr>
        <sz val="12"/>
        <color rgb="FFFF0000"/>
        <rFont val="宋体"/>
        <family val="3"/>
        <charset val="134"/>
      </rPr>
      <t xml:space="preserve">风筝节  3分
担任副班长职务  15分
担任院研究生会副主席职务  25分
校运动会 多人网球项目比赛 第八名  6分
校运动会 4*100接力比赛 第八名  6分
校运动会 袋鼠跳比赛 第五名  6分
校运动会 400米 成功参赛  3分
院系杯乒乓球赛 第3名  3分
校研究生乒乓球赛 湖区亚军 总季军  3分
</t>
    </r>
    <phoneticPr fontId="21" type="noConversion"/>
  </si>
  <si>
    <t>担任团支书：10分
院系杯乒乓球赛第三、四名：3分
校庆活动：2分
获得校团委发文表彰的优秀营员：3分</t>
    <phoneticPr fontId="21" type="noConversion"/>
  </si>
  <si>
    <r>
      <t xml:space="preserve">参加了中德会议 1分 
南京大屠杀纪念活动 1分    
第一次排球比赛 1分足球比赛 1分
3V3   1分  
院运会 1分
高数助教  5分
</t>
    </r>
    <r>
      <rPr>
        <sz val="12"/>
        <color rgb="FFFF0000"/>
        <rFont val="宋体"/>
        <family val="3"/>
        <charset val="134"/>
      </rPr>
      <t>院研究生会副主席25</t>
    </r>
    <phoneticPr fontId="21" type="noConversion"/>
  </si>
  <si>
    <t>院庆签到</t>
    <phoneticPr fontId="21" type="noConversion"/>
  </si>
  <si>
    <t>班长</t>
    <phoneticPr fontId="21" type="noConversion"/>
  </si>
  <si>
    <t>高数助教</t>
    <phoneticPr fontId="21" type="noConversion"/>
  </si>
  <si>
    <r>
      <t xml:space="preserve">（上学期）排球赛第一场啦啦队 1分
中德智能制造合作峰会 1分
高数助教 5分
</t>
    </r>
    <r>
      <rPr>
        <sz val="12"/>
        <color rgb="FFFF0000"/>
        <rFont val="宋体"/>
        <family val="3"/>
        <charset val="134"/>
      </rPr>
      <t xml:space="preserve">风筝节 3分
高数助教  5分
担任班级党支部委员   10分
</t>
    </r>
    <phoneticPr fontId="21" type="noConversion"/>
  </si>
  <si>
    <t>中德会议学生签到      1</t>
    <phoneticPr fontId="21" type="noConversion"/>
  </si>
  <si>
    <r>
      <t xml:space="preserve">中德会议 1分
参加南京大屠杀纪念活 1分
院运动会乒乓球障碍赛、男子铅球、10x100m接力、绑腿跑成功参与  4分
   </t>
    </r>
    <r>
      <rPr>
        <sz val="12"/>
        <color rgb="FFFF0000"/>
        <rFont val="宋体"/>
        <family val="3"/>
        <charset val="134"/>
      </rPr>
      <t>组织委员 10分；
风筝节 3分；
校运会趣味组飞镖组第五名 6分；</t>
    </r>
    <r>
      <rPr>
        <sz val="12"/>
        <color theme="1"/>
        <rFont val="宋体"/>
        <family val="3"/>
        <charset val="134"/>
      </rPr>
      <t xml:space="preserve">  </t>
    </r>
    <phoneticPr fontId="21" type="noConversion"/>
  </si>
  <si>
    <r>
      <t xml:space="preserve">中德会议 1分
参加南京大屠杀纪念活 1分
3v3  1分  
院运动会乒乓球及障碍赛成功参与  2分
院运动会铅球第三名 3分
</t>
    </r>
    <r>
      <rPr>
        <sz val="12"/>
        <color rgb="FFFF0000"/>
        <rFont val="宋体"/>
        <family val="3"/>
        <charset val="134"/>
      </rPr>
      <t>副党支书15分
校运动会1分钟投篮第二名8分
风筝节3分</t>
    </r>
    <phoneticPr fontId="21" type="noConversion"/>
  </si>
  <si>
    <r>
      <t xml:space="preserve">3v3 1分
足球签到 1分
中德会议 1分
院运动会跳远第五 1分
院运动会接力跑 1分
院运动会乒乓球接力第二 3分
参观纪念馆 1分
</t>
    </r>
    <r>
      <rPr>
        <sz val="12"/>
        <color rgb="FFFF0000"/>
        <rFont val="宋体"/>
        <family val="3"/>
        <charset val="134"/>
      </rPr>
      <t>党支书23分
校运动会投篮第二8分</t>
    </r>
    <phoneticPr fontId="21" type="noConversion"/>
  </si>
  <si>
    <t>心理委员/生活委员 10分</t>
    <phoneticPr fontId="21" type="noConversion"/>
  </si>
  <si>
    <t>校研会志愿服务部部长 25分</t>
    <phoneticPr fontId="21" type="noConversion"/>
  </si>
  <si>
    <t>校运会铅球第二名 8分
班长 23分</t>
    <phoneticPr fontId="21" type="noConversion"/>
  </si>
  <si>
    <t>庆祝东南大学建校115周年纪念大会 1分</t>
    <phoneticPr fontId="21" type="noConversion"/>
  </si>
  <si>
    <t xml:space="preserve"> 15级3班党支部宣传委员 10分</t>
    <phoneticPr fontId="21" type="noConversion"/>
  </si>
  <si>
    <t>上学期</t>
    <phoneticPr fontId="21" type="noConversion"/>
  </si>
  <si>
    <t xml:space="preserve">3v3篮球赛签到   1分
参观纪念馆   1分  
参加中德会议  1分
校庆报告会 1                     </t>
    <phoneticPr fontId="21" type="noConversion"/>
  </si>
  <si>
    <t>参加了南京大屠杀纪念活 1分
3v3 1分 
中德会议学生签到名单 1分 
英语模拟国际会议三等奖  5分</t>
    <phoneticPr fontId="21" type="noConversion"/>
  </si>
  <si>
    <t>参加了南京大屠杀纪念活 1分 
3V3篮球赛  1分                                                运动会男子接力 1分                                            烛光祭  1分  
  英语模拟国际会议三等奖 5分</t>
    <phoneticPr fontId="21" type="noConversion"/>
  </si>
  <si>
    <t>参加南京大屠杀纪念活动1分
参观足球赛  1分 
参加中德会议活动  1分
参观3V3篮球赛  1分</t>
    <phoneticPr fontId="21" type="noConversion"/>
  </si>
  <si>
    <t>上学期</t>
    <phoneticPr fontId="21" type="noConversion"/>
  </si>
  <si>
    <t>12月5号中德会议学生签到 1分
足球比赛签到 1分</t>
    <phoneticPr fontId="21" type="noConversion"/>
  </si>
  <si>
    <r>
      <t>机械工程学院硕士</t>
    </r>
    <r>
      <rPr>
        <sz val="11"/>
        <color theme="1"/>
        <rFont val="Adobe 楷体 Std R"/>
        <charset val="134"/>
      </rPr>
      <t>16</t>
    </r>
    <r>
      <rPr>
        <sz val="11"/>
        <color theme="1"/>
        <rFont val="宋体"/>
        <family val="3"/>
        <charset val="134"/>
        <scheme val="minor"/>
      </rPr>
      <t>级</t>
    </r>
    <r>
      <rPr>
        <sz val="11"/>
        <color theme="1"/>
        <rFont val="Adobe 楷体 Std R"/>
        <charset val="134"/>
      </rPr>
      <t>2</t>
    </r>
    <r>
      <rPr>
        <sz val="11"/>
        <color theme="1"/>
        <rFont val="宋体"/>
        <family val="3"/>
        <charset val="134"/>
        <scheme val="minor"/>
      </rPr>
      <t>班素质分</t>
    </r>
  </si>
  <si>
    <r>
      <t>参加了南京大屠杀纪念活动 1分
第一次排球赛签到 1分  
足球比赛签到 1分
3V3篮球赛签到 1分
院运会：10*100米 1分</t>
    </r>
    <r>
      <rPr>
        <sz val="11"/>
        <color rgb="FFFF0000"/>
        <rFont val="宋体"/>
        <family val="3"/>
        <charset val="134"/>
        <scheme val="minor"/>
      </rPr>
      <t xml:space="preserve">
生活委员 10分
校运会多人网球第八名 6分
种篱笆 2分
院研会干事 5分</t>
    </r>
    <phoneticPr fontId="21" type="noConversion"/>
  </si>
  <si>
    <r>
      <t>参加了南京大屠杀纪念活动 1分
3V3篮球赛签到 1分
参加学院迎新晚会演出 5分
院研会优秀干事 5分</t>
    </r>
    <r>
      <rPr>
        <sz val="11"/>
        <color rgb="FFFF0000"/>
        <rFont val="宋体"/>
        <family val="3"/>
        <charset val="134"/>
        <scheme val="minor"/>
      </rPr>
      <t xml:space="preserve">
篮球赛签到 1分
校运会抱球接力参赛 3分
种篱笆 2分
院研会干事 5分</t>
    </r>
    <phoneticPr fontId="21" type="noConversion"/>
  </si>
  <si>
    <r>
      <t xml:space="preserve">参加了南京大屠杀纪念活动 1分
</t>
    </r>
    <r>
      <rPr>
        <sz val="11"/>
        <color rgb="FFFF0000"/>
        <rFont val="宋体"/>
        <family val="3"/>
        <charset val="134"/>
        <scheme val="minor"/>
      </rPr>
      <t>心理委员 10分
种篱笆 2分</t>
    </r>
    <phoneticPr fontId="21" type="noConversion"/>
  </si>
  <si>
    <r>
      <t xml:space="preserve">12月5号中德会议学生签到 1分
足球比赛签到 1分
</t>
    </r>
    <r>
      <rPr>
        <sz val="11"/>
        <color rgb="FFFF0000"/>
        <rFont val="宋体"/>
        <family val="3"/>
        <charset val="134"/>
        <scheme val="minor"/>
      </rPr>
      <t>篮球赛签到 1分</t>
    </r>
    <phoneticPr fontId="21" type="noConversion"/>
  </si>
  <si>
    <r>
      <t xml:space="preserve">参加了南京大屠杀纪念活动 1分
第一次排球赛签到 1分
足球比赛签到 1分
3V3篮球赛签到 1分
参加学院迎新晚会演出 5分
</t>
    </r>
    <r>
      <rPr>
        <sz val="11"/>
        <color rgb="FFFF0000"/>
        <rFont val="宋体"/>
        <family val="3"/>
        <charset val="134"/>
        <scheme val="minor"/>
      </rPr>
      <t>校运会400米第五名 6分
院研会干事 5分
机械杯足球赛第三名 队长 3分</t>
    </r>
    <phoneticPr fontId="21" type="noConversion"/>
  </si>
  <si>
    <r>
      <t>院运会：1</t>
    </r>
    <r>
      <rPr>
        <sz val="11"/>
        <color theme="1"/>
        <rFont val="宋体"/>
        <family val="3"/>
        <charset val="134"/>
        <scheme val="minor"/>
      </rPr>
      <t>0*10</t>
    </r>
    <r>
      <rPr>
        <sz val="11"/>
        <color theme="1"/>
        <rFont val="宋体"/>
        <family val="3"/>
        <charset val="134"/>
        <scheme val="minor"/>
      </rPr>
      <t>0</t>
    </r>
    <r>
      <rPr>
        <sz val="11"/>
        <color theme="1"/>
        <rFont val="宋体"/>
        <family val="3"/>
        <charset val="134"/>
        <scheme val="minor"/>
      </rPr>
      <t>、绑腿跑 2分</t>
    </r>
  </si>
  <si>
    <r>
      <t>参加了南京大屠杀纪念活动 1分
足球比赛签到 1分
院运会：800米第三名、</t>
    </r>
    <r>
      <rPr>
        <sz val="11"/>
        <color theme="1"/>
        <rFont val="宋体"/>
        <family val="3"/>
        <charset val="134"/>
        <scheme val="minor"/>
      </rPr>
      <t>乒乓球障碍赛第三名 4分</t>
    </r>
  </si>
  <si>
    <r>
      <t xml:space="preserve">12月5号中德会议学生签到 1分
参加了南京大屠杀纪念活动 1分
第一次排球赛签到 1分
院运会：乒乓球障碍赛第三名 2分
</t>
    </r>
    <r>
      <rPr>
        <sz val="11"/>
        <color rgb="FFFF0000"/>
        <rFont val="宋体"/>
        <family val="3"/>
        <charset val="134"/>
        <scheme val="minor"/>
      </rPr>
      <t>风筝节 3分
篮球赛签到 1分
种篱笆 2分
助管 20分
党支部委员 10分
院研会干事 5分</t>
    </r>
    <phoneticPr fontId="21" type="noConversion"/>
  </si>
  <si>
    <r>
      <t xml:space="preserve">参加了南京大屠杀纪念活动 1分
院运会：10*100 1分
参加学院迎新晚会演出 5分
院研会优秀干事 5分
</t>
    </r>
    <r>
      <rPr>
        <sz val="11"/>
        <color rgb="FFFF0000"/>
        <rFont val="宋体"/>
        <family val="3"/>
        <charset val="134"/>
        <scheme val="minor"/>
      </rPr>
      <t>班长 23分
院研会文宣部副部长 20分
种篱笆 2分
风筝节 3分
篮球赛签到 1分</t>
    </r>
    <phoneticPr fontId="21" type="noConversion"/>
  </si>
  <si>
    <r>
      <t xml:space="preserve">12月5号中德会议学生签到 1分 
参加了南京大屠杀纪念活动 1分
3V3篮球赛签到 1分
</t>
    </r>
    <r>
      <rPr>
        <sz val="11"/>
        <color rgb="FFFF0000"/>
        <rFont val="宋体"/>
        <family val="3"/>
        <charset val="134"/>
        <scheme val="minor"/>
      </rPr>
      <t>篮球赛签到 1分
校运会一分钟投篮参赛 3分</t>
    </r>
    <phoneticPr fontId="21" type="noConversion"/>
  </si>
  <si>
    <r>
      <t>12月5号中德会议学生签到 1分
足球比赛签到</t>
    </r>
    <r>
      <rPr>
        <sz val="11"/>
        <color theme="1"/>
        <rFont val="宋体"/>
        <family val="3"/>
        <charset val="134"/>
        <scheme val="minor"/>
      </rPr>
      <t xml:space="preserve"> 1</t>
    </r>
    <r>
      <rPr>
        <sz val="11"/>
        <color theme="1"/>
        <rFont val="宋体"/>
        <family val="3"/>
        <charset val="134"/>
        <scheme val="minor"/>
      </rPr>
      <t>分</t>
    </r>
  </si>
  <si>
    <r>
      <t xml:space="preserve">12月5号中德会议学生签到 1分 
参加了南京大屠杀纪念活动 1分
第一次排球赛签到 1分
3V3篮球赛签到 1分
院运会：10*100，乒乓球障碍赛，跳远 3分
</t>
    </r>
    <r>
      <rPr>
        <sz val="11"/>
        <color rgb="FFFF0000"/>
        <rFont val="宋体"/>
        <family val="3"/>
        <charset val="134"/>
        <scheme val="minor"/>
      </rPr>
      <t>院研会干事 5分
院研会优秀干事 5分
种篱笆 2分</t>
    </r>
    <phoneticPr fontId="21" type="noConversion"/>
  </si>
  <si>
    <r>
      <t xml:space="preserve">参加了南京大屠杀纪念活动 1分
第一次排球赛签到 1分
12月5号中德会议学生签到 1分
足球比赛签到 1分
3V3篮球赛签到 1分
参加学院迎新晚会演出 5分
院研会优秀干事 5分
</t>
    </r>
    <r>
      <rPr>
        <sz val="11"/>
        <color rgb="FFFF0000"/>
        <rFont val="宋体"/>
        <family val="3"/>
        <charset val="134"/>
        <scheme val="minor"/>
      </rPr>
      <t>院研会文宣部部长 23分</t>
    </r>
    <phoneticPr fontId="21" type="noConversion"/>
  </si>
  <si>
    <t>上学期</t>
    <phoneticPr fontId="21" type="noConversion"/>
  </si>
  <si>
    <t>下学期新增</t>
    <phoneticPr fontId="21" type="noConversion"/>
  </si>
  <si>
    <t>校运动会参与1分钟投篮（3分）
院系杯篮球赛第一名（7分）</t>
    <phoneticPr fontId="21" type="noConversion"/>
  </si>
  <si>
    <t>机械楼筑篱笆 2分</t>
    <phoneticPr fontId="21" type="noConversion"/>
  </si>
  <si>
    <t>至善东南活动云南支教 3分
机械楼筑篱笆 2分</t>
    <phoneticPr fontId="21" type="noConversion"/>
  </si>
  <si>
    <t>注：红色为下学期新增</t>
    <phoneticPr fontId="21" type="noConversion"/>
  </si>
  <si>
    <t>苏州联合研究生院16级工业设计班素质分统计</t>
    <phoneticPr fontId="21" type="noConversion"/>
  </si>
  <si>
    <t>上学期</t>
    <phoneticPr fontId="21" type="noConversion"/>
  </si>
  <si>
    <t>苏州独墅湖第六届融合通信大赛 二等奖 7分
研究院篮球赛 2分</t>
    <phoneticPr fontId="21" type="noConversion"/>
  </si>
  <si>
    <r>
      <t xml:space="preserve">元旦晚会表演 2分
融合通信入围奖 7分
</t>
    </r>
    <r>
      <rPr>
        <sz val="12"/>
        <color rgb="FFFF0000"/>
        <rFont val="宋体"/>
        <family val="3"/>
        <charset val="134"/>
      </rPr>
      <t>趣味运动会 2分
独墅湖剧院歌唱比赛 2分</t>
    </r>
    <phoneticPr fontId="21" type="noConversion"/>
  </si>
  <si>
    <r>
      <t xml:space="preserve">元旦晚会表演 2分
</t>
    </r>
    <r>
      <rPr>
        <sz val="12"/>
        <color rgb="FFFF0000"/>
        <rFont val="宋体"/>
        <family val="3"/>
        <charset val="134"/>
      </rPr>
      <t>趣味运动会 2分
独墅湖剧院歌唱比赛 2分</t>
    </r>
    <phoneticPr fontId="21" type="noConversion"/>
  </si>
  <si>
    <r>
      <t xml:space="preserve">苏州独墅湖第六届融合通信大赛 二等奖 7分
独墅湖大学生歌唱比赛 1分
研究院篮球赛 2分
</t>
    </r>
    <r>
      <rPr>
        <sz val="12"/>
        <color rgb="FFFF0000"/>
        <rFont val="宋体"/>
        <family val="3"/>
        <charset val="134"/>
      </rPr>
      <t>趣味运动会 2分
独墅湖剧院歌唱比赛 2分</t>
    </r>
    <phoneticPr fontId="21" type="noConversion"/>
  </si>
  <si>
    <t>独墅湖高教区篮球赛 2分
趣味运动会 2分
独墅湖剧院歌唱比赛 2分</t>
    <phoneticPr fontId="21" type="noConversion"/>
  </si>
  <si>
    <r>
      <t xml:space="preserve">苏州研究生院主持人大赛 3分
元旦晚会表演 2分
</t>
    </r>
    <r>
      <rPr>
        <sz val="12"/>
        <color rgb="FFFF0000"/>
        <rFont val="宋体"/>
        <family val="3"/>
        <charset val="134"/>
      </rPr>
      <t>独墅湖剧院歌唱比赛 2分</t>
    </r>
    <phoneticPr fontId="21" type="noConversion"/>
  </si>
  <si>
    <t>黄嘉伦</t>
    <phoneticPr fontId="21" type="noConversion"/>
  </si>
  <si>
    <t>团支书 15分
高教区羽毛球赛 2分
趣味运动会 2分
趣味运动会 2分 
东南大学苏州研究院研究生会宣传部部长 23分</t>
    <phoneticPr fontId="21" type="noConversion"/>
  </si>
  <si>
    <r>
      <t xml:space="preserve">元旦晚会导演2分
</t>
    </r>
    <r>
      <rPr>
        <sz val="12"/>
        <color rgb="FFFF0000"/>
        <rFont val="宋体"/>
        <family val="3"/>
        <charset val="134"/>
      </rPr>
      <t>趣味运动会 2分
独墅湖剧院歌唱比赛 2分</t>
    </r>
    <phoneticPr fontId="21" type="noConversion"/>
  </si>
  <si>
    <r>
      <t xml:space="preserve">苏州独墅湖第六届融合通信大赛 三等奖 7分
苏州研究生院主持人大赛 3分
元旦晚会表演 2分
</t>
    </r>
    <r>
      <rPr>
        <sz val="12"/>
        <color rgb="FFFF0000"/>
        <rFont val="宋体"/>
        <family val="3"/>
        <charset val="134"/>
      </rPr>
      <t>生活委员 10分
独墅湖高教区篮球赛 2分
高教区羽毛球赛 2分
趣味运动会 2分
独墅湖剧院歌唱比赛 2分</t>
    </r>
    <phoneticPr fontId="21" type="noConversion"/>
  </si>
  <si>
    <r>
      <t xml:space="preserve">苏州独墅湖第六届融合通信大赛 三等奖 7分
元旦晚会表演 2分
</t>
    </r>
    <r>
      <rPr>
        <sz val="12"/>
        <color rgb="FFFF0000"/>
        <rFont val="宋体"/>
        <family val="3"/>
        <charset val="134"/>
      </rPr>
      <t>独墅湖高教区篮球赛 2分 
高教区羽毛球赛 2分
趣味运动会 2分
独墅湖剧院歌唱比赛 2分
研会科技发展部副部长 20分</t>
    </r>
    <phoneticPr fontId="21" type="noConversion"/>
  </si>
  <si>
    <r>
      <t xml:space="preserve">苏州独墅湖第六届融合通信大赛 三等奖 7分
元旦晚会表演 2分
</t>
    </r>
    <r>
      <rPr>
        <sz val="12"/>
        <color rgb="FFFF0000"/>
        <rFont val="宋体"/>
        <family val="3"/>
        <charset val="134"/>
      </rPr>
      <t>趣味运动会 2分
独墅湖剧院歌唱比赛 2分
中国国际用户体验大赛 2分</t>
    </r>
    <phoneticPr fontId="21" type="noConversion"/>
  </si>
  <si>
    <r>
      <t xml:space="preserve">研究院篮球赛 2分
</t>
    </r>
    <r>
      <rPr>
        <sz val="12"/>
        <color rgb="FFFF0000"/>
        <rFont val="宋体"/>
        <family val="3"/>
        <charset val="134"/>
      </rPr>
      <t>独墅湖高教区篮球赛 2分</t>
    </r>
    <phoneticPr fontId="21" type="noConversion"/>
  </si>
  <si>
    <t>高教区羽毛球赛 2分
趣味运动会 2分
独墅湖剧院歌唱比赛 2分</t>
    <phoneticPr fontId="21" type="noConversion"/>
  </si>
  <si>
    <r>
      <t xml:space="preserve">苏州独墅湖第六届融合通信大赛 二等奖 7分
元旦晚会表演 2分
校友嘉年华演出 2分
</t>
    </r>
    <r>
      <rPr>
        <sz val="12"/>
        <color rgb="FFFF0000"/>
        <rFont val="宋体"/>
        <family val="3"/>
        <charset val="134"/>
      </rPr>
      <t>独墅湖高教区篮球赛 2分
高教区羽毛球赛 2分
趣味运动会 2分
独墅湖剧院歌唱比赛 2分</t>
    </r>
    <phoneticPr fontId="21" type="noConversion"/>
  </si>
  <si>
    <r>
      <t xml:space="preserve">苏州独墅湖第六届融合通信大赛 三等奖 7分
元旦晚会表演 2分
校友嘉年华演出 2分
</t>
    </r>
    <r>
      <rPr>
        <sz val="12"/>
        <color rgb="FFFF0000"/>
        <rFont val="宋体"/>
        <family val="3"/>
        <charset val="134"/>
      </rPr>
      <t>独墅湖高教区篮球赛 2分
高教区羽毛球赛 2分
趣味运动会 2分
独墅湖剧院歌唱比赛 2分
独墅湖微摄影大赛2分
 独墅湖成语诗词大会 2分</t>
    </r>
    <phoneticPr fontId="21" type="noConversion"/>
  </si>
  <si>
    <r>
      <t xml:space="preserve">苏州独墅湖第六届融合通信大赛 二等奖 7分
元旦晚会表演 2分
校友嘉年华演出 2分
</t>
    </r>
    <r>
      <rPr>
        <sz val="12"/>
        <color rgb="FFFF0000"/>
        <rFont val="宋体"/>
        <family val="3"/>
        <charset val="134"/>
      </rPr>
      <t>趣味运动会 2分
独墅湖剧院歌唱比赛 2分</t>
    </r>
    <phoneticPr fontId="21" type="noConversion"/>
  </si>
  <si>
    <t>独墅湖剧院歌唱比赛 2分
高教区诗词成语大赛 2分</t>
    <phoneticPr fontId="21" type="noConversion"/>
  </si>
  <si>
    <r>
      <t xml:space="preserve">苏州独墅湖第六届融合通信大赛 二等奖 7分
研究院篮球赛 2分
元旦晚会表演 2分
</t>
    </r>
    <r>
      <rPr>
        <sz val="12"/>
        <color rgb="FFFF0000"/>
        <rFont val="宋体"/>
        <family val="3"/>
        <charset val="134"/>
      </rPr>
      <t>班长 23分
独墅湖高教区篮球赛 2分
独墅湖剧院歌唱比赛 2分</t>
    </r>
    <phoneticPr fontId="21" type="noConversion"/>
  </si>
  <si>
    <t>高教区羽毛球赛 2分
趣味运动会 2分</t>
    <phoneticPr fontId="21" type="noConversion"/>
  </si>
  <si>
    <r>
      <t xml:space="preserve">苏州独墅湖第六届融合通信大赛 三等奖 7分
研究院篮球赛 2分
元旦晚会表演 2分
</t>
    </r>
    <r>
      <rPr>
        <sz val="12"/>
        <color rgb="FFFF0000"/>
        <rFont val="宋体"/>
        <family val="3"/>
        <charset val="134"/>
      </rPr>
      <t>宣传组委 10分
高教区羽毛球赛 2分
趣味运动会 2分
独墅湖剧院歌唱比赛 2分</t>
    </r>
    <phoneticPr fontId="21" type="noConversion"/>
  </si>
  <si>
    <r>
      <t xml:space="preserve">苏州独墅湖第六届融合通信大赛 二等奖 7分
独墅湖大学生歌唱比赛 3分
研究院篮球赛 2分
苏州研究生院主持人大赛 2分
元旦晚会表演 2分
</t>
    </r>
    <r>
      <rPr>
        <sz val="12"/>
        <color rgb="FFFF0000"/>
        <rFont val="宋体"/>
        <family val="3"/>
        <charset val="134"/>
      </rPr>
      <t>文体委员 10分
独墅湖高教区篮球赛 2分
高教区羽毛球赛 2分
趣味运动会 2分</t>
    </r>
    <phoneticPr fontId="21" type="noConversion"/>
  </si>
  <si>
    <r>
      <t xml:space="preserve">苏州独墅湖第六届融合通信大赛 二等奖 7分
研究院篮球赛 2分
元旦晚会导演 3分
</t>
    </r>
    <r>
      <rPr>
        <sz val="12"/>
        <color rgb="FFFF0000"/>
        <rFont val="宋体"/>
        <family val="3"/>
        <charset val="134"/>
      </rPr>
      <t>独墅湖高教区篮球赛 2分
趣味运动会 2分
教师运动会志愿者 1分</t>
    </r>
    <phoneticPr fontId="21" type="noConversion"/>
  </si>
  <si>
    <r>
      <t xml:space="preserve">苏州独墅湖第六届融合通信大赛 二等奖 7分
元旦晚会表演 2分
</t>
    </r>
    <r>
      <rPr>
        <sz val="12"/>
        <color rgb="FFFF0000"/>
        <rFont val="宋体"/>
        <family val="3"/>
        <charset val="134"/>
      </rPr>
      <t>学习委员 10分
趣味运动会 2分
独墅湖剧院歌唱比赛 2分</t>
    </r>
    <phoneticPr fontId="21" type="noConversion"/>
  </si>
  <si>
    <r>
      <t xml:space="preserve">研究院篮球赛 3分
元旦晚会表演 2分
</t>
    </r>
    <r>
      <rPr>
        <sz val="12"/>
        <color rgb="FFFF0000"/>
        <rFont val="宋体"/>
        <family val="3"/>
        <charset val="134"/>
      </rPr>
      <t>卫生委员 10分
独墅湖高教区篮球赛 2分
趣味运动会 2分
独墅湖剧院歌唱比赛 2分</t>
    </r>
    <phoneticPr fontId="21" type="noConversion"/>
  </si>
  <si>
    <r>
      <t xml:space="preserve">元旦晚会表演 2分
第七届纳米博览会志愿者 1分
</t>
    </r>
    <r>
      <rPr>
        <sz val="12"/>
        <color rgb="FFFF0000"/>
        <rFont val="宋体"/>
        <family val="3"/>
        <charset val="134"/>
      </rPr>
      <t>独墅湖高教区篮球赛 2分
趣味运动会 2分
独墅湖剧院歌唱比赛 2分</t>
    </r>
    <phoneticPr fontId="21" type="noConversion"/>
  </si>
  <si>
    <t>蔡晓琳</t>
    <phoneticPr fontId="21" type="noConversion"/>
  </si>
  <si>
    <t>组织委员 10分
高教区羽毛球赛 2分
趣味运动会 2分
独墅湖剧院歌唱比赛 2分</t>
    <phoneticPr fontId="21" type="noConversion"/>
  </si>
  <si>
    <r>
      <t xml:space="preserve">苏州独墅湖第六届融合通信大赛 二等奖 7分
元旦晚会表演 2分
校友嘉年华演出 2分
</t>
    </r>
    <r>
      <rPr>
        <sz val="12"/>
        <color rgb="FFFF0000"/>
        <rFont val="宋体"/>
        <family val="3"/>
        <charset val="134"/>
      </rPr>
      <t>宣传组委 10分
高教区羽毛球赛 2分
趣味运动会 2分
独墅湖剧院歌唱比赛 2分</t>
    </r>
    <phoneticPr fontId="21" type="noConversion"/>
  </si>
  <si>
    <r>
      <t xml:space="preserve">苏州独墅湖第六届融合通信大赛 二等奖 7分
研究院篮球赛 2分
</t>
    </r>
    <r>
      <rPr>
        <sz val="12"/>
        <color rgb="FFFF0000"/>
        <rFont val="宋体"/>
        <family val="3"/>
        <charset val="134"/>
      </rPr>
      <t>趣味运动会 2分
独墅湖剧院歌唱比赛 2分</t>
    </r>
    <phoneticPr fontId="21" type="noConversion"/>
  </si>
  <si>
    <r>
      <t xml:space="preserve">研究院篮球赛 2分
元旦晚会表演 2分
</t>
    </r>
    <r>
      <rPr>
        <sz val="12"/>
        <color rgb="FFFF0000"/>
        <rFont val="宋体"/>
        <family val="3"/>
        <charset val="134"/>
      </rPr>
      <t>副班长 15分
独墅湖高教区篮球赛 2分
高教区羽毛球赛 2分
趣味运动会 2分
独墅湖剧院歌唱比赛 2分</t>
    </r>
    <phoneticPr fontId="21" type="noConversion"/>
  </si>
  <si>
    <r>
      <t xml:space="preserve">苏州独墅湖第六届融合通信大赛 三等奖 7分
元旦晚会表演 2分
</t>
    </r>
    <r>
      <rPr>
        <sz val="12"/>
        <color rgb="FFFF0000"/>
        <rFont val="宋体"/>
        <family val="3"/>
        <charset val="134"/>
      </rPr>
      <t>高教区羽毛球赛 2分
趣味运动会 2分</t>
    </r>
    <phoneticPr fontId="21" type="noConversion"/>
  </si>
  <si>
    <r>
      <t xml:space="preserve">苏州独墅湖第六届融合通信大赛
苏州研究生院主持人大赛 3分
元旦晚会主持 5分
武珞创投创业大赛参与奖 2分
</t>
    </r>
    <r>
      <rPr>
        <sz val="12"/>
        <color rgb="FFFF0000"/>
        <rFont val="宋体"/>
        <family val="3"/>
        <charset val="134"/>
      </rPr>
      <t>宣传委员 10分
趣味运动会 2分
独墅湖剧院歌唱比赛 2分
校研究生会宣传部副部长 20分</t>
    </r>
    <phoneticPr fontId="21" type="noConversion"/>
  </si>
  <si>
    <r>
      <rPr>
        <sz val="12"/>
        <color theme="1"/>
        <rFont val="宋体"/>
        <family val="3"/>
        <charset val="134"/>
        <scheme val="minor"/>
      </rPr>
      <t xml:space="preserve">独墅湖大学生歌手大赛 1分
研究院篮球赛 2分
</t>
    </r>
    <r>
      <rPr>
        <sz val="12"/>
        <color rgb="FFFF0000"/>
        <rFont val="宋体"/>
        <family val="3"/>
        <charset val="134"/>
        <scheme val="minor"/>
      </rPr>
      <t>独墅湖高教区篮球赛 2分
趣味运动会 2分
独墅湖剧院歌唱比赛 2分</t>
    </r>
    <phoneticPr fontId="21" type="noConversion"/>
  </si>
  <si>
    <r>
      <t xml:space="preserve">元旦晚会表演 2分
</t>
    </r>
    <r>
      <rPr>
        <sz val="12"/>
        <color rgb="FFFF0000"/>
        <rFont val="宋体"/>
        <family val="3"/>
        <charset val="134"/>
      </rPr>
      <t>独墅湖剧院歌唱比赛 2分</t>
    </r>
    <phoneticPr fontId="21" type="noConversion"/>
  </si>
  <si>
    <r>
      <t xml:space="preserve">12月5号中德会议学生签到 1分
参加了南京大屠杀纪念活动 1分
足球比赛签到 1分
3V3篮球赛签到 1分
</t>
    </r>
    <r>
      <rPr>
        <sz val="11"/>
        <color rgb="FFFF0000"/>
        <rFont val="宋体"/>
        <family val="3"/>
        <charset val="134"/>
        <scheme val="minor"/>
      </rPr>
      <t>东南大学模拟国际会议展演三等奖 3分</t>
    </r>
    <phoneticPr fontId="21" type="noConversion"/>
  </si>
  <si>
    <r>
      <t xml:space="preserve">12月5号中德会议学生签到 1分
第一次排球赛签到 1分
足球比赛签到 1分
</t>
    </r>
    <r>
      <rPr>
        <sz val="11"/>
        <color rgb="FFFF0000"/>
        <rFont val="宋体"/>
        <family val="3"/>
        <charset val="134"/>
        <scheme val="minor"/>
      </rPr>
      <t>篮球赛签到 1分
生活委员 10分
种篱笆 2分</t>
    </r>
    <phoneticPr fontId="21" type="noConversion"/>
  </si>
  <si>
    <r>
      <t xml:space="preserve">参加了南京大屠杀纪念活动 1分
第一次排球赛签到 1分
</t>
    </r>
    <r>
      <rPr>
        <sz val="11"/>
        <color rgb="FFFF0000"/>
        <rFont val="宋体"/>
        <family val="3"/>
        <charset val="134"/>
        <scheme val="minor"/>
      </rPr>
      <t>校运会抱球接力参赛 3分
种篱笆 2分</t>
    </r>
    <phoneticPr fontId="21" type="noConversion"/>
  </si>
  <si>
    <r>
      <t xml:space="preserve">12月5号中德会议学生签到 1分
参加了南京大屠杀纪念活动 1分
第一次排球赛签到 1分
足球比赛签到 1分
</t>
    </r>
    <r>
      <rPr>
        <sz val="11"/>
        <color rgb="FFFF0000"/>
        <rFont val="宋体"/>
        <family val="3"/>
        <charset val="134"/>
        <scheme val="minor"/>
      </rPr>
      <t>体育委员 10分
校运会多人网球 6分
种篱笆 2分</t>
    </r>
    <phoneticPr fontId="21" type="noConversion"/>
  </si>
  <si>
    <r>
      <t xml:space="preserve">12月5号中德会议学生签到 1分
参加了南京大屠杀纪念活动 1分
第一次排球赛签到 1分
院运会：乒乓球障碍赛，10*100，绑腿跑 3分
</t>
    </r>
    <r>
      <rPr>
        <sz val="11"/>
        <color rgb="FFFF0000"/>
        <rFont val="宋体"/>
        <family val="3"/>
        <charset val="134"/>
        <scheme val="minor"/>
      </rPr>
      <t>种篱笆 2分</t>
    </r>
    <phoneticPr fontId="21" type="noConversion"/>
  </si>
  <si>
    <r>
      <t xml:space="preserve">参加了南京大屠杀纪念活动 1分
第一次排球赛签到 1分
院运会：跳远 绑腿跑 乒乓球障碍赛第三名 4分
</t>
    </r>
    <r>
      <rPr>
        <sz val="11"/>
        <color rgb="FFFF0000"/>
        <rFont val="宋体"/>
        <family val="3"/>
        <charset val="134"/>
        <scheme val="minor"/>
      </rPr>
      <t>校运会跳远参赛 3分
种篱笆 2分
党支部委员 10分
校运会4*100参赛 3分</t>
    </r>
    <phoneticPr fontId="21" type="noConversion"/>
  </si>
  <si>
    <r>
      <t xml:space="preserve">参加了南京大屠杀纪念活动 1分
第一次排球赛签到 1分
3V3篮球赛签到 1分
</t>
    </r>
    <r>
      <rPr>
        <sz val="11"/>
        <color rgb="FFFF0000"/>
        <rFont val="宋体"/>
        <family val="3"/>
        <charset val="134"/>
        <scheme val="minor"/>
      </rPr>
      <t>校运会跳远第八名 6分
校运会4*100第七名 6分
团支书 10分
种篱笆 2分
院研会优秀干事 5分</t>
    </r>
    <phoneticPr fontId="21" type="noConversion"/>
  </si>
  <si>
    <r>
      <t xml:space="preserve">12月5号中德会议学生签到 1分
第一次排球赛签到 1分
3V3篮球赛签到 1分
参加学院迎新晚会演出 5分
</t>
    </r>
    <r>
      <rPr>
        <sz val="11"/>
        <color rgb="FFFF0000"/>
        <rFont val="宋体"/>
        <family val="3"/>
        <charset val="134"/>
        <scheme val="minor"/>
      </rPr>
      <t>篮球赛签到 1分
院研会科技部部长 23分</t>
    </r>
    <phoneticPr fontId="21" type="noConversion"/>
  </si>
  <si>
    <r>
      <t xml:space="preserve">12月5号中德会议学生签到 1分 
参加了南京大屠杀纪念活动 1分
第一次排球赛签到 1分
足球比赛签到 1分
东南大学党委研工部举办“两学一做”优秀答题奖 3分
</t>
    </r>
    <r>
      <rPr>
        <sz val="11"/>
        <color rgb="FFFF0000"/>
        <rFont val="宋体"/>
        <family val="3"/>
        <charset val="134"/>
        <scheme val="minor"/>
      </rPr>
      <t>篮球赛签到 1分
种篱笆 2分</t>
    </r>
    <phoneticPr fontId="21" type="noConversion"/>
  </si>
  <si>
    <r>
      <t xml:space="preserve">12月5号中德会议学生签到 1分 
参加了南京大屠杀纪念活动 1分
</t>
    </r>
    <r>
      <rPr>
        <sz val="11"/>
        <color rgb="FFFF0000"/>
        <rFont val="宋体"/>
        <family val="3"/>
        <charset val="134"/>
        <scheme val="minor"/>
      </rPr>
      <t>篮球赛签到（队员） 1分
院系杯篮球赛第一名 队长 15分
种篱笆 2分</t>
    </r>
    <phoneticPr fontId="21" type="noConversion"/>
  </si>
  <si>
    <r>
      <t xml:space="preserve">12月5号中德会议学生签到 1分
参加了南京大屠杀纪念活动 1分
第一次排球赛签到 1分
</t>
    </r>
    <r>
      <rPr>
        <sz val="11"/>
        <color rgb="FFFF0000"/>
        <rFont val="宋体"/>
        <family val="3"/>
        <charset val="134"/>
        <scheme val="minor"/>
      </rPr>
      <t>篮球赛签到 1分
校运会袋鼠跳接力第五名 6分
校运会多人网球第八名 6分
种篱笆 2分</t>
    </r>
    <phoneticPr fontId="21" type="noConversion"/>
  </si>
  <si>
    <r>
      <t xml:space="preserve">12月5号中德会议学生签到 1分
参加了南京大屠杀纪念活动 1分
</t>
    </r>
    <r>
      <rPr>
        <sz val="11"/>
        <color rgb="FFFF0000"/>
        <rFont val="宋体"/>
        <family val="3"/>
        <charset val="134"/>
        <scheme val="minor"/>
      </rPr>
      <t>篮球赛签到 1分
校运会一分钟投篮参赛 3分
种篱笆 2分</t>
    </r>
    <phoneticPr fontId="21" type="noConversion"/>
  </si>
  <si>
    <r>
      <t xml:space="preserve">12月5号中德会议学生签到 1分
</t>
    </r>
    <r>
      <rPr>
        <sz val="11"/>
        <color rgb="FFFF0000"/>
        <rFont val="宋体"/>
        <family val="3"/>
        <charset val="134"/>
        <scheme val="minor"/>
      </rPr>
      <t>篮球赛签到 1分</t>
    </r>
    <phoneticPr fontId="21" type="noConversion"/>
  </si>
  <si>
    <r>
      <t xml:space="preserve">参加了南京大屠杀纪念活动 1分
第一次排球赛签到 1分
3V3篮球赛签到 1分
院运会：绑腿跑，乒乓球障碍赛第三名 3分
</t>
    </r>
    <r>
      <rPr>
        <sz val="11"/>
        <color rgb="FFFF0000"/>
        <rFont val="宋体"/>
        <family val="3"/>
        <charset val="134"/>
        <scheme val="minor"/>
      </rPr>
      <t>篮球赛签到 1分
校运会参赛抱球接力参赛 3分
种篱笆 2分</t>
    </r>
    <phoneticPr fontId="21" type="noConversion"/>
  </si>
  <si>
    <r>
      <t xml:space="preserve">12月5号中德会议学生签到 1分 
参加了南京大屠杀纪念活动 1分
第一次排球赛签到 1分
足球比赛签到 1分
院运会：绑腿跑、乒乓球障碍赛 2分
东南大学党委研工部举办“两学一做”优秀答题奖 3分
第十四期党支书培训班获得优秀3分
</t>
    </r>
    <r>
      <rPr>
        <sz val="11"/>
        <color rgb="FFFF0000"/>
        <rFont val="宋体"/>
        <family val="3"/>
        <charset val="134"/>
        <scheme val="minor"/>
      </rPr>
      <t>篮球赛签到 1分
党支部书记 23分
校运会多人网球 6分
种篱笆 2分</t>
    </r>
    <r>
      <rPr>
        <sz val="11"/>
        <color theme="1"/>
        <rFont val="宋体"/>
        <family val="3"/>
        <charset val="134"/>
        <scheme val="minor"/>
      </rPr>
      <t xml:space="preserve">
</t>
    </r>
    <phoneticPr fontId="21" type="noConversion"/>
  </si>
  <si>
    <r>
      <t xml:space="preserve">12月5号中德会议学生签到 1分 
参加了南京大屠杀纪念活动 1分
第一次排球赛签到 1分
3V3篮球赛签到 1分
参加学院迎新晚会演出 5分
院研会优秀干事 5分
</t>
    </r>
    <r>
      <rPr>
        <sz val="11"/>
        <color rgb="FFFF0000"/>
        <rFont val="宋体"/>
        <family val="3"/>
        <charset val="134"/>
        <scheme val="minor"/>
      </rPr>
      <t xml:space="preserve">种篱笆 2分
学习委员 10分
院研会干事 5分
校运会袋鼠跳接力 6分
</t>
    </r>
    <phoneticPr fontId="21" type="noConversion"/>
  </si>
  <si>
    <r>
      <t xml:space="preserve">参加了南京大屠杀纪念活动 1分
第一次排球赛签到 1分
足球比赛签到 1分
3V3篮球赛签到 1分
院运会：200米，绑腿跑，乒乓球障碍赛，10*100 4分
参加学院迎新晚会演出 5分
院研会优秀干事 5分
</t>
    </r>
    <r>
      <rPr>
        <sz val="11"/>
        <color rgb="FFFF0000"/>
        <rFont val="宋体"/>
        <family val="3"/>
        <charset val="134"/>
        <scheme val="minor"/>
      </rPr>
      <t>风筝节 3分
校运会袋鼠跳接力 6分
校运会乒乓球障碍接力 6分
种篱笆 2分
院研会干事 5分</t>
    </r>
    <phoneticPr fontId="21" type="noConversion"/>
  </si>
  <si>
    <t>注：红色为下学期新增</t>
    <phoneticPr fontId="21" type="noConversion"/>
  </si>
  <si>
    <t>英语模拟国际会议三等奖  3分</t>
    <phoneticPr fontId="21" type="noConversion"/>
  </si>
  <si>
    <r>
      <t>机械工程学院硕士</t>
    </r>
    <r>
      <rPr>
        <sz val="11"/>
        <color theme="1"/>
        <rFont val="Adobe 楷体 Std R"/>
        <charset val="134"/>
      </rPr>
      <t>16</t>
    </r>
    <r>
      <rPr>
        <sz val="11"/>
        <color theme="1"/>
        <rFont val="宋体"/>
        <family val="3"/>
        <charset val="134"/>
        <scheme val="minor"/>
      </rPr>
      <t>级</t>
    </r>
    <r>
      <rPr>
        <sz val="11"/>
        <color theme="1"/>
        <rFont val="Adobe 楷体 Std R"/>
        <charset val="134"/>
      </rPr>
      <t>3</t>
    </r>
    <r>
      <rPr>
        <sz val="11"/>
        <color theme="1"/>
        <rFont val="宋体"/>
        <family val="3"/>
        <charset val="134"/>
        <scheme val="minor"/>
      </rPr>
      <t>班素质分</t>
    </r>
  </si>
  <si>
    <r>
      <t xml:space="preserve">参加了南京大屠杀纪念活动 1分
参加中德会议  1分  
参加了院运会绑腿跑  </t>
    </r>
    <r>
      <rPr>
        <sz val="11"/>
        <color indexed="8"/>
        <rFont val="宋体"/>
        <family val="3"/>
        <charset val="134"/>
        <scheme val="minor"/>
      </rPr>
      <t>1</t>
    </r>
    <r>
      <rPr>
        <sz val="11"/>
        <color indexed="8"/>
        <rFont val="宋体"/>
        <family val="3"/>
        <charset val="134"/>
        <scheme val="minor"/>
      </rPr>
      <t>分</t>
    </r>
  </si>
  <si>
    <r>
      <t xml:space="preserve">参加了南京大屠杀纪念活动 1分
观看机械杯足球赛   1分
参加中德会议  1分  
观看3V3篮球比赛  </t>
    </r>
    <r>
      <rPr>
        <sz val="11"/>
        <color indexed="8"/>
        <rFont val="宋体"/>
        <family val="3"/>
        <charset val="134"/>
        <scheme val="minor"/>
      </rPr>
      <t>1</t>
    </r>
    <r>
      <rPr>
        <sz val="11"/>
        <color indexed="8"/>
        <rFont val="宋体"/>
        <family val="3"/>
        <charset val="134"/>
        <scheme val="minor"/>
      </rPr>
      <t>分</t>
    </r>
  </si>
  <si>
    <r>
      <t>参加了南京大屠杀纪念活动 1分
参加了全国大学生方程式比赛</t>
    </r>
    <r>
      <rPr>
        <sz val="11"/>
        <color indexed="8"/>
        <rFont val="宋体"/>
        <family val="3"/>
        <charset val="134"/>
        <scheme val="minor"/>
      </rPr>
      <t xml:space="preserve"> 12分</t>
    </r>
  </si>
  <si>
    <r>
      <t>参加了南京大屠杀纪念活动 1分
参加机械杯足球赛   1分
参加中德会议  1分  
参加院运会10</t>
    </r>
    <r>
      <rPr>
        <sz val="11"/>
        <color indexed="8"/>
        <rFont val="宋体"/>
        <family val="3"/>
        <charset val="134"/>
        <scheme val="minor"/>
      </rPr>
      <t>×</t>
    </r>
    <r>
      <rPr>
        <sz val="11"/>
        <color indexed="8"/>
        <rFont val="宋体"/>
        <family val="3"/>
        <charset val="134"/>
        <scheme val="minor"/>
      </rPr>
      <t>100</t>
    </r>
    <r>
      <rPr>
        <sz val="11"/>
        <color indexed="8"/>
        <rFont val="宋体"/>
        <family val="3"/>
        <charset val="134"/>
        <scheme val="minor"/>
      </rPr>
      <t xml:space="preserve">米接力  </t>
    </r>
    <r>
      <rPr>
        <sz val="11"/>
        <color indexed="8"/>
        <rFont val="宋体"/>
        <family val="3"/>
        <charset val="134"/>
        <scheme val="minor"/>
      </rPr>
      <t>1</t>
    </r>
    <r>
      <rPr>
        <sz val="11"/>
        <color indexed="8"/>
        <rFont val="宋体"/>
        <family val="3"/>
        <charset val="134"/>
        <scheme val="minor"/>
      </rPr>
      <t>分</t>
    </r>
  </si>
  <si>
    <r>
      <t>观看机械杯足球赛   1分
参加中德会议  1分  
观看机械杯排球赛  1分</t>
    </r>
    <r>
      <rPr>
        <sz val="11"/>
        <color rgb="FF000000"/>
        <rFont val="宋体"/>
        <family val="3"/>
        <charset val="134"/>
        <scheme val="minor"/>
      </rPr>
      <t xml:space="preserve">                        
参加了院运会绑腿跑 1分
参加院运会10×100米接力   1分</t>
    </r>
  </si>
  <si>
    <r>
      <t xml:space="preserve">观看3V3篮球比赛  </t>
    </r>
    <r>
      <rPr>
        <sz val="11"/>
        <color rgb="FF000000"/>
        <rFont val="宋体"/>
        <family val="3"/>
        <charset val="134"/>
        <scheme val="minor"/>
      </rPr>
      <t>1分
观看机械杯足球赛   1分
参加中德会议  1分                                
参观江宁博览中心 2分</t>
    </r>
  </si>
  <si>
    <t>注：红色为下学期新增</t>
    <phoneticPr fontId="21" type="noConversion"/>
  </si>
  <si>
    <t>上学期</t>
    <phoneticPr fontId="21" type="noConversion"/>
  </si>
  <si>
    <t>下学期新增</t>
    <phoneticPr fontId="21" type="noConversion"/>
  </si>
  <si>
    <r>
      <t>机械工程学院博士</t>
    </r>
    <r>
      <rPr>
        <sz val="20"/>
        <rFont val="Adobe 楷体 Std R"/>
        <charset val="134"/>
      </rPr>
      <t>15</t>
    </r>
    <r>
      <rPr>
        <sz val="20"/>
        <rFont val="宋体"/>
        <family val="3"/>
        <charset val="134"/>
      </rPr>
      <t>级素质分</t>
    </r>
    <phoneticPr fontId="21" type="noConversion"/>
  </si>
  <si>
    <t>班长</t>
    <phoneticPr fontId="21" type="noConversion"/>
  </si>
  <si>
    <t>沈张帆</t>
    <phoneticPr fontId="21" type="noConversion"/>
  </si>
  <si>
    <t>张辉</t>
    <phoneticPr fontId="21" type="noConversion"/>
  </si>
  <si>
    <t>党支书</t>
    <phoneticPr fontId="21" type="noConversion"/>
  </si>
  <si>
    <t>机械学院12级博士班素质分考评统计</t>
    <phoneticPr fontId="56" type="noConversion"/>
  </si>
  <si>
    <t>序号</t>
    <phoneticPr fontId="56" type="noConversion"/>
  </si>
  <si>
    <t>学号</t>
    <phoneticPr fontId="56" type="noConversion"/>
  </si>
  <si>
    <t>姓名</t>
    <phoneticPr fontId="56" type="noConversion"/>
  </si>
  <si>
    <t>明细</t>
    <phoneticPr fontId="56" type="noConversion"/>
  </si>
  <si>
    <t>总分</t>
    <phoneticPr fontId="56" type="noConversion"/>
  </si>
  <si>
    <t>丁红钦</t>
    <phoneticPr fontId="56" type="noConversion"/>
  </si>
  <si>
    <t>弥甜</t>
    <phoneticPr fontId="56" type="noConversion"/>
  </si>
  <si>
    <t>部长20
班级委员10</t>
    <phoneticPr fontId="56" type="noConversion"/>
  </si>
  <si>
    <t>刘晨晗</t>
    <phoneticPr fontId="56" type="noConversion"/>
  </si>
  <si>
    <r>
      <t xml:space="preserve">担任支委委员职务 </t>
    </r>
    <r>
      <rPr>
        <sz val="11"/>
        <color theme="1"/>
        <rFont val="宋体"/>
        <family val="3"/>
        <charset val="134"/>
        <scheme val="minor"/>
      </rPr>
      <t/>
    </r>
    <phoneticPr fontId="56" type="noConversion"/>
  </si>
  <si>
    <t>郭哲峰</t>
    <phoneticPr fontId="56" type="noConversion"/>
  </si>
  <si>
    <t>刘鑫</t>
    <phoneticPr fontId="56" type="noConversion"/>
  </si>
  <si>
    <t>陈建栋</t>
    <phoneticPr fontId="56" type="noConversion"/>
  </si>
  <si>
    <t>邱玉江</t>
    <phoneticPr fontId="56" type="noConversion"/>
  </si>
  <si>
    <t>李源</t>
    <phoneticPr fontId="56" type="noConversion"/>
  </si>
  <si>
    <t xml:space="preserve">担任班长职务及党支部书记职务  </t>
    <phoneticPr fontId="56" type="noConversion"/>
  </si>
  <si>
    <t>周新龙</t>
    <phoneticPr fontId="56" type="noConversion"/>
  </si>
  <si>
    <t>王欣</t>
    <phoneticPr fontId="56" type="noConversion"/>
  </si>
  <si>
    <t>机械工程学院博士13级素质分</t>
    <phoneticPr fontId="21" type="noConversion"/>
  </si>
  <si>
    <t>施建平</t>
    <phoneticPr fontId="21" type="noConversion"/>
  </si>
  <si>
    <t>机械工程学院博士14级素质分</t>
    <phoneticPr fontId="21" type="noConversion"/>
  </si>
  <si>
    <r>
      <t>机械工程学院硕士</t>
    </r>
    <r>
      <rPr>
        <sz val="11"/>
        <color theme="1"/>
        <rFont val="Adobe 楷体 Std R"/>
        <charset val="134"/>
      </rPr>
      <t>16</t>
    </r>
    <r>
      <rPr>
        <sz val="11"/>
        <color theme="1"/>
        <rFont val="宋体"/>
        <family val="3"/>
        <charset val="134"/>
        <scheme val="minor"/>
      </rPr>
      <t>级1班素质分</t>
    </r>
  </si>
  <si>
    <r>
      <t xml:space="preserve">参加了南京大屠杀纪念活 1分
中德会议   1分
参加迎新晚会演出 晚会主持人 5分
迎新晚会筹备组 3分 
院系杯足球赛第3、4名 3分
院运会铅球第三名 2分
院运会10X100接力 1分
万人长跑竞赛组 团体第三名 3分
足球赛签到 1分
郑家茂校庆报告会1分
3V3篮球赛 1分
第一次排球比赛 1分
</t>
    </r>
    <r>
      <rPr>
        <sz val="11"/>
        <color rgb="FFFF0000"/>
        <rFont val="宋体"/>
        <family val="3"/>
        <charset val="134"/>
        <scheme val="minor"/>
      </rPr>
      <t xml:space="preserve">兼职辅导员 25
担任班长职务 23
组织栽篱笆 2
机械杯足球赛3、4名 2
</t>
    </r>
    <phoneticPr fontId="21" type="noConversion"/>
  </si>
  <si>
    <r>
      <t xml:space="preserve">3v3篮球赛，足球赛
排球赛签到 3
中德会议 1
南屠纪念馆 1
万人长跑竞赛组 3
南京国际博览中心礼仪生 2
院运会：200米、1500米 2
院趣味：绑腿跑、乒乓球接力 2
“东大九龙湖校区建设十周年”校级征文活动三等奖 3 
院迎新晚会 5
</t>
    </r>
    <r>
      <rPr>
        <sz val="11"/>
        <color rgb="FFFF0000"/>
        <rFont val="宋体"/>
        <family val="3"/>
        <charset val="134"/>
        <scheme val="minor"/>
      </rPr>
      <t>校运会（赶猪跑、抱球接力）6
“校庆杯”科学人文知识大赛（校级证书）3
“研究生学报杯”论文排版大赛（校级证书）3
教务处实践科助管 5
学院植篱笆活动 2
风筝节 3
班级学委 10
高数助教 5
篮球联赛决赛观众 1</t>
    </r>
    <phoneticPr fontId="21" type="noConversion"/>
  </si>
  <si>
    <r>
      <t xml:space="preserve">参加中德会议 1分
观看机械vs计算机足球赛 1分
观看法雷奥杯3v3篮球赛 1分
参加院运动会拔河项目 1分
参加院运动会10*100项目 1分
</t>
    </r>
    <r>
      <rPr>
        <sz val="11"/>
        <color rgb="FFFF0000"/>
        <rFont val="宋体"/>
        <family val="3"/>
        <charset val="134"/>
        <scheme val="minor"/>
      </rPr>
      <t>担任生活委员 10分
参与机械楼栽篱笆活动 2分</t>
    </r>
    <phoneticPr fontId="21" type="noConversion"/>
  </si>
  <si>
    <r>
      <t xml:space="preserve">参加郑家茂校庆报告会 1分
3v3篮球赛签到  1分
参观纪念馆 1分  
参加东南大学公益活动  3分  
</t>
    </r>
    <r>
      <rPr>
        <sz val="11"/>
        <color rgb="FFFF0000"/>
        <rFont val="宋体"/>
        <family val="3"/>
        <charset val="134"/>
        <scheme val="minor"/>
      </rPr>
      <t>院系杯篮球赛1分
栽篱笆2分</t>
    </r>
    <phoneticPr fontId="21" type="noConversion"/>
  </si>
  <si>
    <r>
      <t xml:space="preserve">12月5号中德会议 1分                                  参观南京大屠杀遇难同胞纪念馆 1分
3V3篮球赛  1分 
</t>
    </r>
    <r>
      <rPr>
        <sz val="11"/>
        <color rgb="FFFF0000"/>
        <rFont val="宋体"/>
        <family val="3"/>
        <charset val="134"/>
        <scheme val="minor"/>
      </rPr>
      <t>助理辅导员 20分
班级心理委员 10分
院研究生会干事 5分
栽篱笆  2分</t>
    </r>
    <r>
      <rPr>
        <sz val="11"/>
        <color theme="1"/>
        <rFont val="宋体"/>
        <family val="3"/>
        <charset val="134"/>
        <scheme val="minor"/>
      </rPr>
      <t xml:space="preserve"> </t>
    </r>
    <phoneticPr fontId="21" type="noConversion"/>
  </si>
  <si>
    <r>
      <t xml:space="preserve">院研究生会干事  5 
南京大屠杀纪念活动  1 
3v3篮球赛    1
</t>
    </r>
    <r>
      <rPr>
        <sz val="11"/>
        <color rgb="FFFF0000"/>
        <rFont val="宋体"/>
        <family val="3"/>
        <charset val="134"/>
        <scheme val="minor"/>
      </rPr>
      <t>校研究生会副部长 20
班级宣传委员 10
栽篱笆 2</t>
    </r>
    <phoneticPr fontId="21" type="noConversion"/>
  </si>
  <si>
    <r>
      <t xml:space="preserve">参加了南京大屠杀纪念活 1分
中德会议   1分
</t>
    </r>
    <r>
      <rPr>
        <sz val="11"/>
        <color rgb="FFFF0000"/>
        <rFont val="宋体"/>
        <family val="3"/>
        <charset val="134"/>
        <scheme val="minor"/>
      </rPr>
      <t>篮球赛观众 1</t>
    </r>
    <phoneticPr fontId="21" type="noConversion"/>
  </si>
  <si>
    <r>
      <t xml:space="preserve">参加南京大屠杀纪念活动  1分
</t>
    </r>
    <r>
      <rPr>
        <sz val="11"/>
        <color rgb="FFFF0000"/>
        <rFont val="宋体"/>
        <family val="3"/>
        <charset val="134"/>
        <scheme val="minor"/>
      </rPr>
      <t>九龙湖校区篮球赛签到 1分
高数助教 5分</t>
    </r>
    <phoneticPr fontId="21" type="noConversion"/>
  </si>
  <si>
    <t>3v3 1分 
第一次排球比赛 1分                                                                            参观纪念馆 1分                                        参加迎新晚会演出 5分
担任16级硕士一班团支书15分                                          
数学助教5分                                   
机械学院研究生会干事5分                                                    
栽种篱笆2分                                   
篮球赛观众1分</t>
  </si>
  <si>
    <t xml:space="preserve">“天机不可械露晚会演员”5分
机械工程学院运动会100米，200米参与分  2分       
机械工程学院运动会10*100米接力 第五名 1分 
12月5日中德会议  1分                                 院系杯足球赛3,4名  3分
 参观纪念馆 1分 
 3v3篮球赛观众 1分  
足球比赛观众 1分
机械工程学院行政办公室助管  5分
校运动会4x100米接力 第7名  6分                                                                
 机械杯足球赛3,4名   2分                                                     
2017年风筝节跳绳  3分                        
九龙湖校区篮球赛观众  1分 </t>
  </si>
  <si>
    <r>
      <t xml:space="preserve">中德会议1分
参观纪念馆1分
排球比赛1分
足球比赛1分
3v3比赛1分
运动会10*100
院研会优秀干事5分
学院晚会演出5分
</t>
    </r>
    <r>
      <rPr>
        <sz val="11"/>
        <color rgb="FFFF0000"/>
        <rFont val="宋体"/>
        <family val="3"/>
        <charset val="134"/>
        <scheme val="minor"/>
      </rPr>
      <t>院研会实践部副部长 20分
参加机械院楼前“筑篱笆”活动   2分</t>
    </r>
    <phoneticPr fontId="21" type="noConversion"/>
  </si>
  <si>
    <r>
      <t xml:space="preserve">12月5号中德会议 1分  
参观南京大屠杀遇难同胞纪念馆  1分  
观看机械3v3篮球比赛  1分
参加学院迎新晚会 5分 
</t>
    </r>
    <r>
      <rPr>
        <sz val="11"/>
        <color rgb="FFFF0000"/>
        <rFont val="宋体"/>
        <family val="3"/>
        <charset val="134"/>
        <scheme val="minor"/>
      </rPr>
      <t>担任班级党支书职务 23分
栽篱笆 2分</t>
    </r>
    <phoneticPr fontId="21" type="noConversion"/>
  </si>
  <si>
    <r>
      <t xml:space="preserve">参加了南京大屠杀纪念活 1分
中德会议   1分
参加迎新晚会演出  5分
</t>
    </r>
    <r>
      <rPr>
        <sz val="11"/>
        <color rgb="FFFF0000"/>
        <rFont val="宋体"/>
        <family val="3"/>
        <charset val="134"/>
        <scheme val="minor"/>
      </rPr>
      <t>担任副班长     15分
参加栽篱笆活动   2分</t>
    </r>
    <r>
      <rPr>
        <sz val="11"/>
        <color theme="1"/>
        <rFont val="宋体"/>
        <family val="3"/>
        <charset val="134"/>
        <scheme val="minor"/>
      </rPr>
      <t xml:space="preserve"> </t>
    </r>
    <phoneticPr fontId="21" type="noConversion"/>
  </si>
  <si>
    <r>
      <t xml:space="preserve">中德会议签到 1分
郑家茂校庆报告会   1分
参观纪念馆  1分   
  排球比赛签到  1分   
  足球比赛签到 1分   
 3v3 1分
院运动会绑腿跑完赛 1分
</t>
    </r>
    <r>
      <rPr>
        <sz val="11"/>
        <color rgb="FFFF0000"/>
        <rFont val="宋体"/>
        <family val="3"/>
        <charset val="134"/>
        <scheme val="minor"/>
      </rPr>
      <t>种篱笆 2
篮球赛观众 1</t>
    </r>
    <r>
      <rPr>
        <sz val="11"/>
        <color theme="1"/>
        <rFont val="宋体"/>
        <family val="3"/>
        <charset val="134"/>
        <scheme val="minor"/>
      </rPr>
      <t xml:space="preserve">    </t>
    </r>
    <phoneticPr fontId="21" type="noConversion"/>
  </si>
  <si>
    <r>
      <t xml:space="preserve">足球比赛签到 1分
3v3  1分
参观纪念馆机械学院 1分
20161130郑家茂校庆报告会 1分
12月5号中德会议学生签到 1分
院运回绑腿跑 1分
</t>
    </r>
    <r>
      <rPr>
        <sz val="11"/>
        <color rgb="FFFF0000"/>
        <rFont val="宋体"/>
        <family val="3"/>
        <charset val="134"/>
        <scheme val="minor"/>
      </rPr>
      <t>篮球赛签到 1分</t>
    </r>
    <r>
      <rPr>
        <sz val="11"/>
        <color theme="1"/>
        <rFont val="宋体"/>
        <family val="3"/>
        <charset val="134"/>
        <scheme val="minor"/>
      </rPr>
      <t xml:space="preserve">
</t>
    </r>
    <r>
      <rPr>
        <sz val="11"/>
        <color rgb="FFFF0000"/>
        <rFont val="宋体"/>
        <family val="3"/>
        <charset val="134"/>
        <scheme val="minor"/>
      </rPr>
      <t>教务助管5分
高数助教5分</t>
    </r>
    <phoneticPr fontId="21" type="noConversion"/>
  </si>
  <si>
    <r>
      <t xml:space="preserve">参加了南京大屠杀纪念活 1分
成功参与院运会  1分
参加中德会议 1分
</t>
    </r>
    <r>
      <rPr>
        <sz val="11"/>
        <color rgb="FFFF0000"/>
        <rFont val="宋体"/>
        <family val="3"/>
        <charset val="134"/>
        <scheme val="minor"/>
      </rPr>
      <t>篮球赛 1</t>
    </r>
    <phoneticPr fontId="21" type="noConversion"/>
  </si>
  <si>
    <r>
      <t xml:space="preserve">参加了中德会议  1分
参观纪念馆   1分
足球比赛  1分  
3v3  1分
参加迎新晚会演出 5分
</t>
    </r>
    <r>
      <rPr>
        <sz val="11"/>
        <color rgb="FFFF0000"/>
        <rFont val="宋体"/>
        <family val="3"/>
        <charset val="134"/>
        <scheme val="minor"/>
      </rPr>
      <t>班级体委 10
栽篱笆 2
篮球赛观众 1</t>
    </r>
    <r>
      <rPr>
        <sz val="11"/>
        <color theme="1"/>
        <rFont val="宋体"/>
        <family val="3"/>
        <charset val="134"/>
        <scheme val="minor"/>
      </rPr>
      <t xml:space="preserve"> </t>
    </r>
    <phoneticPr fontId="21" type="noConversion"/>
  </si>
  <si>
    <r>
      <t xml:space="preserve">3v3   1分
足球比赛    1分
第一次排球比赛  1分
参观纪念馆   1分
中德会议  1分
迎新晚会   5分
运动会 乒乓球接力  铅球  绑腿跑  3分
</t>
    </r>
    <r>
      <rPr>
        <sz val="11"/>
        <color rgb="FFFF0000"/>
        <rFont val="宋体"/>
        <family val="3"/>
        <charset val="134"/>
        <scheme val="minor"/>
      </rPr>
      <t xml:space="preserve">第三届东南大学研究生英语学术论文写作竞赛优胜奖3分                                                           
种篱笆 2分  </t>
    </r>
    <phoneticPr fontId="21" type="noConversion"/>
  </si>
  <si>
    <r>
      <t xml:space="preserve">南京国际博览会礼仪生 2分 
3v3、足球赛、排球赛、中德会议 4分
研会之星 5分
</t>
    </r>
    <r>
      <rPr>
        <sz val="11"/>
        <color rgb="FFFF0000"/>
        <rFont val="宋体"/>
        <family val="3"/>
        <charset val="134"/>
        <scheme val="minor"/>
      </rPr>
      <t>院研会体育部部长 23 
篮球赛观众1 
风筝节3</t>
    </r>
    <phoneticPr fontId="21" type="noConversion"/>
  </si>
  <si>
    <r>
      <t xml:space="preserve">参加学院迎新晚会演出 5分
校联盟杯新生乒乓球邀请赛第二名队长10分
参加12月5号中德会议1分
参观南京大屠杀纪念馆1分
第一次排球比赛签到1分
足球比赛签到1分
3V3比赛签到1分
</t>
    </r>
    <r>
      <rPr>
        <sz val="11"/>
        <color rgb="FFFF0000"/>
        <rFont val="宋体"/>
        <family val="3"/>
        <charset val="134"/>
        <scheme val="minor"/>
      </rPr>
      <t>班级党支部纪律委员 10分
院研会体育部副部长 20分
院研会“研会之星” 5分
校运会铅球、抱球接力成功参赛 6分
校运会乒乓球障碍接力第八名 6分
参加风筝节 3分
第三届东南大学研究生英语学术论文写作三等奖 3分
院系杯乒乓球赛第三名 队长 6分
第七届研究生乒乓球联赛亚军 队长 10分
九龙湖校区篮球赛签到 1分</t>
    </r>
    <phoneticPr fontId="21" type="noConversion"/>
  </si>
  <si>
    <r>
      <t xml:space="preserve">参加南京大屠杀纪念活动 1分 
参加学校迎新晚会演出 5分  
参加12月5日中德会议 1分  
 第一次排球比赛签到 1分   
3V3篮球比赛签到 1分
</t>
    </r>
    <r>
      <rPr>
        <sz val="11"/>
        <color rgb="FFFF0000"/>
        <rFont val="宋体"/>
        <family val="3"/>
        <charset val="134"/>
        <scheme val="minor"/>
      </rPr>
      <t xml:space="preserve">担任机械工程学院研究生会干事职务 5分                                                                
获得院团委表彰的优秀干事“研会之星”称号 5分                
参加风筝节活动  3分                         
篮球赛观众 1分  </t>
    </r>
    <phoneticPr fontId="21" type="noConversion"/>
  </si>
  <si>
    <t xml:space="preserve">参加了郑家茂校庆报告会 1分
3v3篮球赛签到  1分
参观纪念馆  1分 
参加中德会议  1分  
校运动会4x100米接力 第7名  6分                
校运动会扔飞镖比赛   6分                     
校运动会参加男子100米 3分                                                         
参加风筝节  3分                              
篮球赛观众 1分                   </t>
  </si>
  <si>
    <r>
      <t xml:space="preserve">铅球第二名  3分
参与绑腿跑  1分     
参加学院迎新   5分
参观南京大屠杀纪念馆  1分
3V3   1分           
第一次排球比赛  1分
</t>
    </r>
    <r>
      <rPr>
        <sz val="11"/>
        <color rgb="FFFF0000"/>
        <rFont val="宋体"/>
        <family val="3"/>
        <charset val="134"/>
        <scheme val="minor"/>
      </rPr>
      <t>参加了铺路 2分
看篮球比赛 1分</t>
    </r>
    <phoneticPr fontId="21" type="noConversion"/>
  </si>
  <si>
    <r>
      <t xml:space="preserve">参加了南京大屠杀纪念活          1分
3V3比赛观众  1分
参加院运动会100m第六名  1分
10X100米 1分 
参加学院迎新晚会 5分 
</t>
    </r>
    <r>
      <rPr>
        <sz val="11"/>
        <color rgb="FFFF0000"/>
        <rFont val="宋体"/>
        <family val="3"/>
        <charset val="134"/>
        <scheme val="minor"/>
      </rPr>
      <t>机械楼小路栽篱笆 2分
院系杯研究生篮球联赛决赛观众 1分
校运动会100米决赛第四 6分
高数助教 5分
风筝节参赛 3分</t>
    </r>
    <phoneticPr fontId="21" type="noConversion"/>
  </si>
  <si>
    <r>
      <t xml:space="preserve">南京大屠杀纪念馆1分
3v3篮球赛1分
</t>
    </r>
    <r>
      <rPr>
        <sz val="11"/>
        <color rgb="FFFF0000"/>
        <rFont val="宋体"/>
        <family val="3"/>
        <charset val="134"/>
        <scheme val="minor"/>
      </rPr>
      <t>篮球比赛观众1分；
班级党支部宣传委员 10分；</t>
    </r>
    <phoneticPr fontId="21" type="noConversion"/>
  </si>
  <si>
    <t>12月5号中德会议签到 1分
20161130郑家茂校庆报告会   1分
第一次排球比赛签到  1分  
足球比赛签到  1分                           
3v3   1分                                                             
研会优秀干事（研会之星）  5分                                
院运动会绑腿跑、乒乓球接力  2分              
参观南京大屠杀纪念馆  1分
机械研会文宣部干事 5分
栽篱笆   2分
5.12篮球赛签到  1分                                                                                                                                                   
2017风筝节      3分                          
校运动会射飞镖第五名  6分</t>
  </si>
  <si>
    <r>
      <t xml:space="preserve">南京大屠杀纪念馆 1分
3v3篮球赛 1分
</t>
    </r>
    <r>
      <rPr>
        <sz val="11"/>
        <color rgb="FFFF0000"/>
        <rFont val="宋体"/>
        <family val="3"/>
        <charset val="134"/>
        <scheme val="minor"/>
      </rPr>
      <t>篮球比赛观众 1分</t>
    </r>
    <phoneticPr fontId="21" type="noConversion"/>
  </si>
  <si>
    <r>
      <t xml:space="preserve">南京大屠杀纪念活 1分
院运会其余成功参赛三项  3分  
迎新晚会  5分
第一次排球比赛  1分
3v3 1分
环校跑  3分
</t>
    </r>
    <r>
      <rPr>
        <sz val="11"/>
        <color rgb="FFFF0000"/>
        <rFont val="宋体"/>
        <family val="3"/>
        <charset val="134"/>
        <scheme val="minor"/>
      </rPr>
      <t>铺路 2分， 
看篮球比赛1分， 
校运会 12分，</t>
    </r>
    <phoneticPr fontId="21" type="noConversion"/>
  </si>
  <si>
    <r>
      <t xml:space="preserve">参加了郑家茂校庆报告会 1分
3v3篮球赛签到  1分
参观纪念馆  1分 
参加院运动会绑腿跑，夹乒乓球，10X50米    3分  
</t>
    </r>
    <r>
      <rPr>
        <sz val="11"/>
        <color rgb="FFFF0000"/>
        <rFont val="宋体"/>
        <family val="3"/>
        <charset val="134"/>
        <scheme val="minor"/>
      </rPr>
      <t>数学助教 5分
研究生乒乓球联赛第二名队员5分
栽篱笆2分
篮球赛签到1分</t>
    </r>
    <r>
      <rPr>
        <sz val="11"/>
        <color theme="1"/>
        <rFont val="宋体"/>
        <family val="3"/>
        <charset val="134"/>
        <scheme val="minor"/>
      </rPr>
      <t xml:space="preserve"> </t>
    </r>
    <phoneticPr fontId="21" type="noConversion"/>
  </si>
  <si>
    <r>
      <t xml:space="preserve">3v3 1分 
参加了南京大屠杀纪念活 1分
中德会议学生签到名单 1分  
郑家茂校庆报告会 1分    
第一次排球比赛签到 1分
足球比赛签到表 1分
</t>
    </r>
    <r>
      <rPr>
        <sz val="11"/>
        <color rgb="FFFF0000"/>
        <rFont val="宋体"/>
        <family val="3"/>
        <charset val="134"/>
        <scheme val="minor"/>
      </rPr>
      <t>篮球赛 1分
研究生模拟国际会议三等奖   3分</t>
    </r>
    <phoneticPr fontId="21" type="noConversion"/>
  </si>
  <si>
    <r>
      <t xml:space="preserve">院运动会 1500m 1分    
参加遇难同胞纪念馆   1分
万人跑竞赛组  3分
</t>
    </r>
    <r>
      <rPr>
        <sz val="11"/>
        <color rgb="FFFF0000"/>
        <rFont val="宋体"/>
        <family val="3"/>
        <charset val="134"/>
        <scheme val="minor"/>
      </rPr>
      <t>栽篱笆 2分</t>
    </r>
    <phoneticPr fontId="21" type="noConversion"/>
  </si>
  <si>
    <r>
      <t xml:space="preserve">参加了南京大屠杀纪念活 1分
参加学院运动会 1分
参加学院迎新晚会演出  5分 
3V3  1分  
南京博览会礼仪生 2分
院运会乒乓球接力 1
</t>
    </r>
    <r>
      <rPr>
        <sz val="11"/>
        <color rgb="FFFF0000"/>
        <rFont val="宋体"/>
        <family val="3"/>
        <charset val="134"/>
        <scheme val="minor"/>
      </rPr>
      <t>栽篱笆 2   
党支部组织委员 10
校运会男1500米第七名 6
篮球比赛观众 1
高数助教 5分</t>
    </r>
    <phoneticPr fontId="21" type="noConversion"/>
  </si>
  <si>
    <r>
      <t xml:space="preserve">参加了南京大屠杀纪念活动 1分
3v3篮球赛   1分
第一次排球比赛签到 1分
</t>
    </r>
    <r>
      <rPr>
        <sz val="11"/>
        <color rgb="FFFF0000"/>
        <rFont val="宋体"/>
        <family val="3"/>
        <charset val="134"/>
        <scheme val="minor"/>
      </rPr>
      <t>篮球赛签到1分</t>
    </r>
    <r>
      <rPr>
        <sz val="11"/>
        <color theme="1"/>
        <rFont val="宋体"/>
        <family val="3"/>
        <charset val="134"/>
        <scheme val="minor"/>
      </rPr>
      <t xml:space="preserve"> </t>
    </r>
    <phoneticPr fontId="21" type="noConversion"/>
  </si>
  <si>
    <r>
      <t xml:space="preserve">第一次排球比赛签到   1分    
12月5号中德会议     1分      
学院运动会趣味项目绑腿跑   1分    
学院运动会趣味项目乒乓球接力  1分
</t>
    </r>
    <r>
      <rPr>
        <sz val="11"/>
        <color rgb="FFFF0000"/>
        <rFont val="宋体"/>
        <family val="3"/>
        <charset val="134"/>
        <scheme val="minor"/>
      </rPr>
      <t>种篱笆   2分
5.12篮球赛签到  1分                                           
2017风筝节 集体长绳比赛      3分
校运动会射飞镖第六名  6分</t>
    </r>
    <phoneticPr fontId="21" type="noConversion"/>
  </si>
  <si>
    <r>
      <t xml:space="preserve">机械学院迎新晚会5分
3v3 1
</t>
    </r>
    <r>
      <rPr>
        <sz val="11"/>
        <color rgb="FFFF0000"/>
        <rFont val="宋体"/>
        <family val="3"/>
        <charset val="134"/>
        <scheme val="minor"/>
      </rPr>
      <t>研究生篮球联赛九龙湖校区第一名 7</t>
    </r>
    <phoneticPr fontId="21" type="noConversion"/>
  </si>
  <si>
    <r>
      <t xml:space="preserve">参加了南京大屠杀纪念活 1分
院运会第三名 2分
其余成功参赛三项  3分  
迎新晚会  5分
第一次排球比赛  1分
3V3 1分
万人长跑  3分
</t>
    </r>
    <r>
      <rPr>
        <sz val="11"/>
        <color rgb="FFFF0000"/>
        <rFont val="宋体"/>
        <family val="3"/>
        <charset val="134"/>
        <scheme val="minor"/>
      </rPr>
      <t>铺路2分
看篮球比赛1分
校运会18分
副支书15分</t>
    </r>
    <phoneticPr fontId="21" type="noConversion"/>
  </si>
  <si>
    <r>
      <t xml:space="preserve">中德会议 1分
参观纪念馆   1分
第一次排球比赛签到  1分  
3v3  1分    
院运会10*100m接力 1分
</t>
    </r>
    <r>
      <rPr>
        <sz val="11"/>
        <color rgb="FFFF0000"/>
        <rFont val="宋体"/>
        <family val="3"/>
        <charset val="134"/>
        <scheme val="minor"/>
      </rPr>
      <t>篮球赛观众1分                                
机械工程学院行政办公室助管  5分
校运动会4x100米接力 第7名  6分</t>
    </r>
    <phoneticPr fontId="21" type="noConversion"/>
  </si>
  <si>
    <r>
      <t xml:space="preserve">中德会议 1分
3V3   1分
院运动会成功参赛2项  2分  
迎新晚会  5分
</t>
    </r>
    <r>
      <rPr>
        <sz val="11"/>
        <color rgb="FFFF0000"/>
        <rFont val="宋体"/>
        <family val="3"/>
        <charset val="134"/>
        <scheme val="minor"/>
      </rPr>
      <t>看篮球比赛1分
校运会6分</t>
    </r>
    <phoneticPr fontId="21" type="noConversion"/>
  </si>
  <si>
    <r>
      <t xml:space="preserve">排球比赛签到 1
足球比赛签到 1
3v3 1
院运会趣味乒乓球 1
万人长跑竞赛组第三名 3
</t>
    </r>
    <r>
      <rPr>
        <sz val="11"/>
        <color rgb="FFFF0000"/>
        <rFont val="宋体"/>
        <family val="3"/>
        <charset val="134"/>
        <scheme val="minor"/>
      </rPr>
      <t>篱笆 2
篮球赛观众 1分</t>
    </r>
    <phoneticPr fontId="21" type="noConversion"/>
  </si>
  <si>
    <r>
      <t xml:space="preserve">南京大屠杀纪念活动 1
院运会女子800米 1
</t>
    </r>
    <r>
      <rPr>
        <sz val="11"/>
        <color rgb="FFFF0000"/>
        <rFont val="宋体"/>
        <family val="3"/>
        <charset val="134"/>
        <scheme val="minor"/>
      </rPr>
      <t>机械楼栽篱笆   2分
参加校运会女子垒球比赛     3分
校运会飞镖接力第五名      6分</t>
    </r>
    <phoneticPr fontId="21" type="noConversion"/>
  </si>
  <si>
    <r>
      <t xml:space="preserve">排球比赛签到1分 
足球比赛签到1分
</t>
    </r>
    <r>
      <rPr>
        <sz val="11"/>
        <color rgb="FFFF0000"/>
        <rFont val="宋体"/>
        <family val="3"/>
        <charset val="134"/>
        <scheme val="minor"/>
      </rPr>
      <t>篮球比赛观众 1分</t>
    </r>
    <phoneticPr fontId="21" type="noConversion"/>
  </si>
  <si>
    <r>
      <t xml:space="preserve">排球比赛机械签到 1分
足球比赛机械签到 1分
3v3  1分 
</t>
    </r>
    <r>
      <rPr>
        <sz val="11"/>
        <color rgb="FFFF0000"/>
        <rFont val="宋体"/>
        <family val="3"/>
        <charset val="134"/>
        <scheme val="minor"/>
      </rPr>
      <t>篮球比赛观众 1分；</t>
    </r>
    <phoneticPr fontId="21" type="noConversion"/>
  </si>
  <si>
    <r>
      <t xml:space="preserve">南京大屠杀纪念活动 1分                    
3v3决赛 1分                                 
 排球比赛 1分                                 
院运会铅球 1分                               
院运会夹乒乓球1分                            
院研会之星 5分
</t>
    </r>
    <r>
      <rPr>
        <sz val="11"/>
        <color rgb="FFFF0000"/>
        <rFont val="宋体"/>
        <family val="3"/>
        <charset val="134"/>
        <scheme val="minor"/>
      </rPr>
      <t>机械工程学院实践部部长（25分）
院研会之星（5分）
院篮球赛决赛（1分）</t>
    </r>
    <phoneticPr fontId="21" type="noConversion"/>
  </si>
  <si>
    <r>
      <t xml:space="preserve">参加了南京大屠杀纪念活动 1分
参加机械杯足球赛   1分
参加中德会议  1分   </t>
    </r>
    <r>
      <rPr>
        <sz val="11"/>
        <color rgb="FF000000"/>
        <rFont val="宋体"/>
        <family val="3"/>
        <charset val="134"/>
        <scheme val="minor"/>
      </rPr>
      <t xml:space="preserve">                         
参加党支书培训获优秀学员 3分 
</t>
    </r>
    <r>
      <rPr>
        <sz val="11"/>
        <color rgb="FFFF0000"/>
        <rFont val="宋体"/>
        <family val="3"/>
        <charset val="134"/>
        <scheme val="minor"/>
      </rPr>
      <t xml:space="preserve">机械16级硕士第三党支部书记  23 
 16级3班生活委员 10    </t>
    </r>
    <r>
      <rPr>
        <sz val="11"/>
        <color rgb="FF000000"/>
        <rFont val="宋体"/>
        <family val="3"/>
        <charset val="134"/>
        <scheme val="minor"/>
      </rPr>
      <t xml:space="preserve">               </t>
    </r>
    <phoneticPr fontId="21" type="noConversion"/>
  </si>
  <si>
    <r>
      <t xml:space="preserve">观看机械杯排球赛1分                          
中德会议1分
</t>
    </r>
    <r>
      <rPr>
        <sz val="11"/>
        <color rgb="FFFF0000"/>
        <rFont val="宋体"/>
        <family val="3"/>
        <charset val="134"/>
        <scheme val="minor"/>
      </rPr>
      <t xml:space="preserve"> 风筝节  3分
 篮球赛观众  1分</t>
    </r>
    <phoneticPr fontId="21" type="noConversion"/>
  </si>
  <si>
    <r>
      <t xml:space="preserve">参加了南京大屠杀纪念活动 1分
观看机械杯足球赛   1分
参加中德会议  1分  
观看机械杯排球赛  </t>
    </r>
    <r>
      <rPr>
        <sz val="11"/>
        <color indexed="8"/>
        <rFont val="宋体"/>
        <family val="3"/>
        <charset val="134"/>
        <scheme val="minor"/>
      </rPr>
      <t xml:space="preserve">1分
</t>
    </r>
    <r>
      <rPr>
        <sz val="11"/>
        <color rgb="FFFF0000"/>
        <rFont val="宋体"/>
        <family val="3"/>
        <charset val="134"/>
        <scheme val="minor"/>
      </rPr>
      <t>“院系杯”湖区篮球决赛观众  1分  
校研究生会副部长 20分                                                                   “研会之星” 5分 
参加校运动会抱球跑 3分</t>
    </r>
    <phoneticPr fontId="21" type="noConversion"/>
  </si>
  <si>
    <r>
      <t xml:space="preserve">参加南京大屠杀遇难同胞纪念活动 1分
参加3v3 排球比赛 2分
院运会参加项目两张 2分
参加学院迎新晚会 5分
</t>
    </r>
    <r>
      <rPr>
        <sz val="11"/>
        <color rgb="FFFF0000"/>
        <rFont val="宋体"/>
        <family val="3"/>
        <charset val="134"/>
        <scheme val="minor"/>
      </rPr>
      <t>院研会干事 5
参加校运会女子铅球项目 3
校运会 女子投篮 第二名 8</t>
    </r>
    <phoneticPr fontId="21" type="noConversion"/>
  </si>
  <si>
    <r>
      <t>参加了南京大屠杀纪念活动 1分
参加中德会议  1</t>
    </r>
    <r>
      <rPr>
        <sz val="11"/>
        <color indexed="8"/>
        <rFont val="宋体"/>
        <family val="3"/>
        <charset val="134"/>
        <scheme val="minor"/>
      </rPr>
      <t xml:space="preserve">分  
参加学院迎新晚会 3分
</t>
    </r>
    <r>
      <rPr>
        <sz val="11"/>
        <color rgb="FFFF0000"/>
        <rFont val="宋体"/>
        <family val="3"/>
        <charset val="134"/>
        <scheme val="minor"/>
      </rPr>
      <t>16级3班团支书 10
学院宣传小组组长 15</t>
    </r>
    <phoneticPr fontId="21" type="noConversion"/>
  </si>
  <si>
    <r>
      <t xml:space="preserve">参加了南京大屠杀纪念活动 1分
参加中德会议  1分  
</t>
    </r>
    <r>
      <rPr>
        <sz val="11"/>
        <color rgb="FFFF0000"/>
        <rFont val="宋体"/>
        <family val="3"/>
        <charset val="134"/>
        <scheme val="minor"/>
      </rPr>
      <t xml:space="preserve">篮球赛观众+1分 </t>
    </r>
    <phoneticPr fontId="21" type="noConversion"/>
  </si>
  <si>
    <r>
      <t xml:space="preserve">参加中德会议  1分  
观看机械杯排球赛   1分
参加机械杯足球赛   1分
院系杯前四 3分
参加院运会100米 1分                          
参加院运会绑腿跑 1分                          
参加院运会10*100 1分
</t>
    </r>
    <r>
      <rPr>
        <sz val="11"/>
        <color rgb="FFFF0000"/>
        <rFont val="宋体"/>
        <family val="3"/>
        <charset val="134"/>
        <scheme val="minor"/>
      </rPr>
      <t>械杯足球赛第三名 2分
院系杯篮球赛决赛（湖区）观众 1分
校运会男子400米 3分
校运会男子4*100接力 第七名 6分
16级3班体育委 10分</t>
    </r>
    <phoneticPr fontId="21" type="noConversion"/>
  </si>
  <si>
    <r>
      <t xml:space="preserve">参加中德会议  1分  
观看排球比赛  </t>
    </r>
    <r>
      <rPr>
        <sz val="11"/>
        <color indexed="8"/>
        <rFont val="宋体"/>
        <family val="3"/>
        <charset val="134"/>
        <scheme val="minor"/>
      </rPr>
      <t xml:space="preserve">1分
</t>
    </r>
    <r>
      <rPr>
        <sz val="11"/>
        <color rgb="FFFF0000"/>
        <rFont val="宋体"/>
        <family val="3"/>
        <charset val="134"/>
        <scheme val="minor"/>
      </rPr>
      <t>九龙湖篮球赛观众+1
参加机械杯班级篮球赛+1</t>
    </r>
    <phoneticPr fontId="21" type="noConversion"/>
  </si>
  <si>
    <r>
      <t>参加了南京大屠杀纪念活动 1分
参加院运会</t>
    </r>
    <r>
      <rPr>
        <sz val="11"/>
        <color indexed="8"/>
        <rFont val="宋体"/>
        <family val="3"/>
        <charset val="134"/>
        <scheme val="minor"/>
      </rPr>
      <t xml:space="preserve">10×100米接力  1分
参加中德会议  1分 
</t>
    </r>
    <r>
      <rPr>
        <sz val="11"/>
        <color rgb="FFFF0000"/>
        <rFont val="宋体"/>
        <family val="3"/>
        <charset val="134"/>
        <scheme val="minor"/>
      </rPr>
      <t>助理辅导员 20
海拉奖学金签到 1</t>
    </r>
    <r>
      <rPr>
        <sz val="11"/>
        <color indexed="8"/>
        <rFont val="宋体"/>
        <family val="3"/>
        <charset val="134"/>
        <scheme val="minor"/>
      </rPr>
      <t xml:space="preserve"> </t>
    </r>
    <phoneticPr fontId="21" type="noConversion"/>
  </si>
  <si>
    <r>
      <t xml:space="preserve">参加了南京大屠杀纪念活 1分
研究生足球赛第四名   3分
12月5号中德会议学生签到名单（1分）           
排球比赛签到（1分）                          
足球比赛签到（1分）                            
3v3篮球赛 1分                                
运动会100*10 1分
</t>
    </r>
    <r>
      <rPr>
        <sz val="11"/>
        <color rgb="FFFF0000"/>
        <rFont val="宋体"/>
        <family val="3"/>
        <charset val="134"/>
        <scheme val="minor"/>
      </rPr>
      <t xml:space="preserve">学生会干事 5分
足球赛第三名 2分
篮球赛观众 1分 </t>
    </r>
    <phoneticPr fontId="21" type="noConversion"/>
  </si>
  <si>
    <r>
      <t xml:space="preserve">参加院运会10×100米接力  1分
</t>
    </r>
    <r>
      <rPr>
        <sz val="11"/>
        <color rgb="FFFF0000"/>
        <rFont val="宋体"/>
        <family val="3"/>
        <charset val="134"/>
        <scheme val="minor"/>
      </rPr>
      <t>篮球比赛+1分</t>
    </r>
    <phoneticPr fontId="21" type="noConversion"/>
  </si>
  <si>
    <r>
      <t xml:space="preserve">参加了南京大屠杀纪念活动 1分
观看排球赛   1分
参加中德会议  1分                            
观看机械足球赛 1分     
参加院运会绑腿跑  </t>
    </r>
    <r>
      <rPr>
        <sz val="11"/>
        <color rgb="FF000000"/>
        <rFont val="宋体"/>
        <family val="3"/>
        <charset val="134"/>
        <scheme val="minor"/>
      </rPr>
      <t xml:space="preserve">1分
</t>
    </r>
    <r>
      <rPr>
        <sz val="11"/>
        <color rgb="FFFF0000"/>
        <rFont val="宋体"/>
        <family val="3"/>
        <charset val="134"/>
        <scheme val="minor"/>
      </rPr>
      <t>担任16级3班 班长 23分
校运会赶猪跑项目参赛 3分
机械楼筑篱笆 2分</t>
    </r>
    <phoneticPr fontId="21" type="noConversion"/>
  </si>
  <si>
    <r>
      <t xml:space="preserve">参加了南京大屠杀纪念活动 1分
参加中德会议  1分 
</t>
    </r>
    <r>
      <rPr>
        <sz val="11"/>
        <color rgb="FFFF0000"/>
        <rFont val="宋体"/>
        <family val="3"/>
        <charset val="134"/>
        <scheme val="minor"/>
      </rPr>
      <t>担任党支部委员  10
东南大学模拟国际会议展演  3</t>
    </r>
    <r>
      <rPr>
        <sz val="11"/>
        <color theme="1"/>
        <rFont val="宋体"/>
        <family val="3"/>
        <charset val="134"/>
        <scheme val="minor"/>
      </rPr>
      <t xml:space="preserve"> </t>
    </r>
    <phoneticPr fontId="21" type="noConversion"/>
  </si>
  <si>
    <r>
      <t xml:space="preserve">参加了南京大屠杀纪念活动 1分
参加中德会议   1分
参加机械学院运动会  3分  
绑腿跑  10*100 趣味乒乓球比赛
</t>
    </r>
    <r>
      <rPr>
        <sz val="11"/>
        <color rgb="FFFF0000"/>
        <rFont val="宋体"/>
        <family val="3"/>
        <charset val="134"/>
        <scheme val="minor"/>
      </rPr>
      <t>参加东南大学研究生模拟国际会议展演三等奖：3分
参加校运会1500米比赛：3分
机械楼筑篱笆：2分
学院宣传小组组员：10分</t>
    </r>
    <phoneticPr fontId="21" type="noConversion"/>
  </si>
  <si>
    <r>
      <t xml:space="preserve">参加了南京大屠杀纪念活 1分
第一次排球比赛签到 1分
</t>
    </r>
    <r>
      <rPr>
        <sz val="11"/>
        <color rgb="FFFF0000"/>
        <rFont val="宋体"/>
        <family val="3"/>
        <charset val="134"/>
        <scheme val="minor"/>
      </rPr>
      <t xml:space="preserve">机械工程学院研会外联部部长 23分 
篮球赛观众 1分   </t>
    </r>
    <phoneticPr fontId="21" type="noConversion"/>
  </si>
  <si>
    <r>
      <t xml:space="preserve">参加了南京大屠杀纪念活 1分
参加了12月5日中德会议   1分
参加了郑家茂校庆报告会   1分
观看3V3篮球赛 1分     
院运动会绑腿跑、乒乓球接力，2分
</t>
    </r>
    <r>
      <rPr>
        <sz val="11"/>
        <color rgb="FFFF0000"/>
        <rFont val="宋体"/>
        <family val="3"/>
        <charset val="134"/>
        <scheme val="minor"/>
      </rPr>
      <t>担任学习委员 10 
党支部宣传委员 10分
江苏发展大会优秀志愿者 5</t>
    </r>
    <phoneticPr fontId="21" type="noConversion"/>
  </si>
  <si>
    <t xml:space="preserve">参加了南京大屠杀纪念活动 1分
观看机械杯足球赛   1分
参加中德会议  1分                            
观看排球赛   1分                             
观看3V3篮球比赛  1分 
参加学院迎新晚会 5分                         
参加院运动会1500m米接力 1分                                           
参加院运动会夹乒乓球 1分                         
参加了院运会绑腿跑  1分                      
参加院运会10×100米接力  1分                 
获得院团委发文表彰的优秀干事、优秀志愿者：5 分（院研会先进个人）
校运会：射飞镖接力/6男2女 团体第五名 6分   
校运会：乒乓球障碍接力/3男1女 团体第八名 6分   
院研会体育部干事  5分   
院系杯篮球赛决赛观众  1分   </t>
  </si>
  <si>
    <t xml:space="preserve">参加南京大屠杀纪念活 1分
参加机械杯足球赛观众 1分
参加中德会议 1分  
参加院运动会400米  1分                                                        参加院运动会10*100米接力 1分                                                      参加院运动会乒乓球障碍接力 1分 
担任机械学院研究生会干事职务：5分
校运动会飞镖接力第五名：6分
乒乓接力第八名：6分
4*100第八名：6分
成功参赛女子100米：3分 </t>
  </si>
  <si>
    <r>
      <t xml:space="preserve">参加了南京大屠杀纪念活 1分
第一次排球比赛签到 1分
参加学院运动会女子100米第二名 3分
</t>
    </r>
    <r>
      <rPr>
        <sz val="11"/>
        <color rgb="FFFF0000"/>
        <rFont val="宋体"/>
        <family val="3"/>
        <charset val="134"/>
        <scheme val="minor"/>
      </rPr>
      <t>校运动4*100第8名（6分）
参与100米比赛（3分）
篮球赛观赛（1分）</t>
    </r>
    <phoneticPr fontId="21" type="noConversion"/>
  </si>
  <si>
    <r>
      <t xml:space="preserve">参加了南京大屠杀纪念活动 1分
</t>
    </r>
    <r>
      <rPr>
        <sz val="11"/>
        <color rgb="FFFF0000"/>
        <rFont val="宋体"/>
        <family val="3"/>
        <charset val="134"/>
        <scheme val="minor"/>
      </rPr>
      <t xml:space="preserve">机械16级3班宣传委员  10   
机械学院研究生会干事 5  
学院宣传小组组员 10 </t>
    </r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</si>
</sst>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&quot;￥&quot;* #,##0_ ;_ &quot;￥&quot;* \-#,##0_ ;_ &quot;￥&quot;* &quot;-&quot;_ ;_ @_ "/>
  </numFmts>
  <fonts count="77">
    <font>
      <sz val="11"/>
      <color theme="1"/>
      <name val="宋体"/>
      <charset val="134"/>
      <scheme val="minor"/>
    </font>
    <font>
      <sz val="20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Adobe 仿宋 Std R"/>
      <family val="1"/>
      <charset val="134"/>
    </font>
    <font>
      <b/>
      <sz val="12"/>
      <name val="Arial"/>
      <family val="2"/>
    </font>
    <font>
      <sz val="12"/>
      <color rgb="FF000000"/>
      <name val="宋体"/>
      <family val="3"/>
      <charset val="134"/>
    </font>
    <font>
      <sz val="12"/>
      <color indexed="8"/>
      <name val="Adobe 仿宋 Std R"/>
      <family val="1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20"/>
      <name val="Adobe 楷体 Std R"/>
      <charset val="134"/>
    </font>
    <font>
      <sz val="20"/>
      <name val="Adobe 楷体 Std R"/>
      <family val="1"/>
      <charset val="134"/>
    </font>
    <font>
      <sz val="11"/>
      <color theme="1"/>
      <name val="宋体"/>
      <family val="3"/>
      <charset val="134"/>
      <scheme val="minor"/>
    </font>
    <font>
      <sz val="2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Adobe 仿宋 Std R"/>
      <family val="1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2"/>
      <color rgb="FFFF0000"/>
      <name val="Arial"/>
      <family val="2"/>
    </font>
    <font>
      <b/>
      <sz val="12"/>
      <color rgb="FFFF0000"/>
      <name val="宋体"/>
      <family val="3"/>
      <charset val="134"/>
    </font>
    <font>
      <b/>
      <sz val="11"/>
      <color rgb="FFFF0000"/>
      <name val="Times New Roman"/>
      <family val="1"/>
    </font>
    <font>
      <sz val="14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theme="1"/>
      <name val="Adobe 楷体 Std R"/>
      <charset val="134"/>
    </font>
    <font>
      <sz val="11"/>
      <color rgb="FFFF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2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name val="Adobe 仿宋 Std R"/>
      <family val="1"/>
      <charset val="134"/>
    </font>
    <font>
      <sz val="11"/>
      <name val="宋体"/>
      <family val="3"/>
      <charset val="134"/>
    </font>
    <font>
      <b/>
      <sz val="12"/>
      <name val="Arial"/>
      <family val="2"/>
    </font>
    <font>
      <b/>
      <sz val="11"/>
      <color rgb="FFFF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Adobe 仿宋 Std R"/>
      <family val="1"/>
      <charset val="134"/>
    </font>
    <font>
      <b/>
      <sz val="11"/>
      <color theme="1"/>
      <name val="宋体"/>
      <family val="3"/>
      <charset val="134"/>
      <scheme val="minor"/>
    </font>
    <font>
      <b/>
      <sz val="12"/>
      <name val="Arial"/>
      <family val="2"/>
    </font>
    <font>
      <b/>
      <sz val="12"/>
      <color rgb="FFFF0000"/>
      <name val="Arial"/>
      <family val="2"/>
    </font>
    <font>
      <sz val="12"/>
      <color theme="1"/>
      <name val="宋体"/>
      <family val="3"/>
      <charset val="134"/>
      <scheme val="minor"/>
    </font>
    <font>
      <sz val="20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2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2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name val="Adobe 仿宋 Std R"/>
      <family val="1"/>
      <charset val="134"/>
    </font>
    <font>
      <sz val="12"/>
      <color indexed="8"/>
      <name val="Adobe 仿宋 Std R"/>
      <family val="1"/>
      <charset val="134"/>
    </font>
    <font>
      <sz val="12"/>
      <color theme="1"/>
      <name val="宋体"/>
      <family val="3"/>
      <charset val="134"/>
    </font>
    <font>
      <b/>
      <sz val="12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176" fontId="14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12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49" fontId="2" fillId="0" borderId="1" xfId="2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/>
    </xf>
    <xf numFmtId="0" fontId="2" fillId="0" borderId="1" xfId="2" applyNumberFormat="1" applyFont="1" applyBorder="1" applyAlignment="1">
      <alignment horizontal="center" vertical="center"/>
    </xf>
    <xf numFmtId="0" fontId="2" fillId="0" borderId="1" xfId="2" quotePrefix="1" applyNumberFormat="1" applyFont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35" fillId="0" borderId="0" xfId="0" applyFont="1">
      <alignment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/>
    </xf>
    <xf numFmtId="0" fontId="40" fillId="0" borderId="1" xfId="0" applyFont="1" applyFill="1" applyBorder="1" applyAlignment="1">
      <alignment horizontal="center" vertical="center"/>
    </xf>
    <xf numFmtId="0" fontId="41" fillId="0" borderId="1" xfId="0" applyNumberFormat="1" applyFont="1" applyFill="1" applyBorder="1" applyAlignment="1" applyProtection="1">
      <alignment horizontal="center" vertical="center"/>
    </xf>
    <xf numFmtId="0" fontId="42" fillId="0" borderId="1" xfId="0" applyFont="1" applyFill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/>
    </xf>
    <xf numFmtId="0" fontId="41" fillId="2" borderId="1" xfId="0" applyNumberFormat="1" applyFont="1" applyFill="1" applyBorder="1" applyAlignment="1" applyProtection="1">
      <alignment horizontal="center" vertical="center"/>
    </xf>
    <xf numFmtId="0" fontId="11" fillId="0" borderId="1" xfId="0" applyFont="1" applyBorder="1">
      <alignment vertical="center"/>
    </xf>
    <xf numFmtId="0" fontId="47" fillId="0" borderId="0" xfId="0" applyFont="1">
      <alignment vertical="center"/>
    </xf>
    <xf numFmtId="0" fontId="48" fillId="3" borderId="1" xfId="0" applyFont="1" applyFill="1" applyBorder="1" applyAlignment="1">
      <alignment horizontal="center" vertical="center"/>
    </xf>
    <xf numFmtId="0" fontId="48" fillId="3" borderId="1" xfId="0" applyFont="1" applyFill="1" applyBorder="1" applyAlignment="1">
      <alignment horizontal="center" vertical="center" wrapText="1"/>
    </xf>
    <xf numFmtId="0" fontId="49" fillId="3" borderId="1" xfId="0" applyFont="1" applyFill="1" applyBorder="1" applyAlignment="1">
      <alignment horizontal="center" vertical="center" wrapText="1"/>
    </xf>
    <xf numFmtId="0" fontId="50" fillId="3" borderId="1" xfId="0" applyFont="1" applyFill="1" applyBorder="1" applyAlignment="1">
      <alignment horizontal="center" vertical="center"/>
    </xf>
    <xf numFmtId="0" fontId="50" fillId="3" borderId="1" xfId="0" applyFont="1" applyFill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/>
    </xf>
    <xf numFmtId="0" fontId="52" fillId="3" borderId="1" xfId="0" applyFont="1" applyFill="1" applyBorder="1" applyAlignment="1">
      <alignment horizontal="center" vertical="center" wrapText="1"/>
    </xf>
    <xf numFmtId="0" fontId="53" fillId="3" borderId="1" xfId="0" applyFont="1" applyFill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0" fontId="57" fillId="0" borderId="1" xfId="0" applyFont="1" applyBorder="1">
      <alignment vertical="center"/>
    </xf>
    <xf numFmtId="0" fontId="57" fillId="0" borderId="1" xfId="0" applyFont="1" applyBorder="1" applyAlignment="1">
      <alignment horizontal="center" vertical="center"/>
    </xf>
    <xf numFmtId="0" fontId="57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vertical="center" wrapText="1"/>
    </xf>
    <xf numFmtId="0" fontId="59" fillId="0" borderId="0" xfId="0" applyFont="1">
      <alignment vertical="center"/>
    </xf>
    <xf numFmtId="0" fontId="60" fillId="0" borderId="1" xfId="0" applyNumberFormat="1" applyFont="1" applyFill="1" applyBorder="1" applyAlignment="1">
      <alignment horizontal="center" vertical="center"/>
    </xf>
    <xf numFmtId="0" fontId="60" fillId="0" borderId="1" xfId="0" applyNumberFormat="1" applyFont="1" applyFill="1" applyBorder="1" applyAlignment="1">
      <alignment horizontal="center" vertical="center" wrapText="1"/>
    </xf>
    <xf numFmtId="0" fontId="61" fillId="0" borderId="1" xfId="0" applyNumberFormat="1" applyFont="1" applyFill="1" applyBorder="1" applyAlignment="1">
      <alignment horizontal="center" vertical="center" wrapText="1"/>
    </xf>
    <xf numFmtId="0" fontId="62" fillId="0" borderId="1" xfId="0" applyNumberFormat="1" applyFont="1" applyFill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/>
    </xf>
    <xf numFmtId="0" fontId="59" fillId="0" borderId="1" xfId="0" applyNumberFormat="1" applyFont="1" applyFill="1" applyBorder="1" applyAlignment="1">
      <alignment horizontal="center" vertical="center"/>
    </xf>
    <xf numFmtId="0" fontId="62" fillId="0" borderId="1" xfId="0" applyNumberFormat="1" applyFont="1" applyFill="1" applyBorder="1" applyAlignment="1">
      <alignment horizontal="center" vertical="center"/>
    </xf>
    <xf numFmtId="0" fontId="64" fillId="0" borderId="1" xfId="0" applyFont="1" applyBorder="1" applyAlignment="1">
      <alignment horizontal="center" vertical="center"/>
    </xf>
    <xf numFmtId="0" fontId="64" fillId="0" borderId="1" xfId="0" applyNumberFormat="1" applyFont="1" applyFill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57" fillId="0" borderId="1" xfId="0" applyFont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176" fontId="15" fillId="3" borderId="3" xfId="1" applyFont="1" applyFill="1" applyBorder="1" applyAlignment="1">
      <alignment horizontal="center" vertical="center"/>
    </xf>
    <xf numFmtId="176" fontId="1" fillId="3" borderId="0" xfId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76" fontId="1" fillId="0" borderId="3" xfId="1" applyFont="1" applyBorder="1" applyAlignment="1">
      <alignment horizontal="center" vertical="center"/>
    </xf>
    <xf numFmtId="176" fontId="1" fillId="0" borderId="0" xfId="1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7" fillId="0" borderId="4" xfId="0" applyFont="1" applyBorder="1" applyAlignment="1">
      <alignment horizontal="left" vertical="center"/>
    </xf>
    <xf numFmtId="176" fontId="58" fillId="0" borderId="3" xfId="1" applyFont="1" applyBorder="1" applyAlignment="1">
      <alignment horizontal="center" vertical="center"/>
    </xf>
    <xf numFmtId="176" fontId="58" fillId="0" borderId="0" xfId="1" applyFont="1" applyBorder="1" applyAlignment="1">
      <alignment horizontal="center" vertical="center"/>
    </xf>
    <xf numFmtId="0" fontId="59" fillId="0" borderId="4" xfId="0" applyFont="1" applyBorder="1" applyAlignment="1">
      <alignment horizontal="left" vertical="center"/>
    </xf>
    <xf numFmtId="176" fontId="34" fillId="0" borderId="3" xfId="1" applyFont="1" applyBorder="1" applyAlignment="1">
      <alignment horizontal="center" vertical="center"/>
    </xf>
    <xf numFmtId="176" fontId="34" fillId="0" borderId="0" xfId="1" applyFont="1" applyBorder="1" applyAlignment="1">
      <alignment horizontal="center" vertical="center"/>
    </xf>
    <xf numFmtId="0" fontId="35" fillId="0" borderId="4" xfId="0" applyFont="1" applyBorder="1" applyAlignment="1">
      <alignment horizontal="left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176" fontId="65" fillId="0" borderId="3" xfId="1" applyFont="1" applyBorder="1" applyAlignment="1">
      <alignment horizontal="center" vertical="center"/>
    </xf>
    <xf numFmtId="176" fontId="65" fillId="0" borderId="0" xfId="1" applyFont="1" applyBorder="1" applyAlignment="1">
      <alignment horizontal="center" vertical="center"/>
    </xf>
    <xf numFmtId="0" fontId="66" fillId="0" borderId="0" xfId="0" applyFont="1" applyAlignment="1">
      <alignment horizontal="center" vertical="center"/>
    </xf>
    <xf numFmtId="0" fontId="67" fillId="0" borderId="1" xfId="0" applyFont="1" applyFill="1" applyBorder="1" applyAlignment="1">
      <alignment horizontal="center" vertical="center"/>
    </xf>
    <xf numFmtId="0" fontId="6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/>
    </xf>
    <xf numFmtId="0" fontId="71" fillId="0" borderId="1" xfId="0" applyFont="1" applyFill="1" applyBorder="1" applyAlignment="1">
      <alignment horizontal="center" vertical="center"/>
    </xf>
    <xf numFmtId="0" fontId="72" fillId="0" borderId="1" xfId="0" applyFont="1" applyFill="1" applyBorder="1" applyAlignment="1">
      <alignment horizontal="center" vertical="center" wrapText="1"/>
    </xf>
    <xf numFmtId="0" fontId="73" fillId="0" borderId="1" xfId="0" applyFont="1" applyFill="1" applyBorder="1" applyAlignment="1">
      <alignment horizontal="center" vertical="center" wrapText="1"/>
    </xf>
    <xf numFmtId="0" fontId="74" fillId="0" borderId="1" xfId="0" applyFont="1" applyFill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68" fillId="0" borderId="0" xfId="0" applyFont="1" applyFill="1" applyBorder="1" applyAlignment="1">
      <alignment horizontal="center" vertical="center" wrapText="1"/>
    </xf>
    <xf numFmtId="0" fontId="76" fillId="0" borderId="1" xfId="0" applyFont="1" applyFill="1" applyBorder="1" applyAlignment="1">
      <alignment horizontal="center" vertical="center" wrapText="1"/>
    </xf>
    <xf numFmtId="0" fontId="66" fillId="0" borderId="4" xfId="0" applyFont="1" applyBorder="1" applyAlignment="1">
      <alignment horizontal="left" vertical="center"/>
    </xf>
  </cellXfs>
  <cellStyles count="3">
    <cellStyle name="常规" xfId="0" builtinId="0"/>
    <cellStyle name="常规 2" xfId="2" xr:uid="{00000000-0005-0000-0000-000031000000}"/>
    <cellStyle name="货币[0]" xfId="1" builtinId="7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6F481-18A7-4AF6-B46A-F46A89FBE8A0}">
  <dimension ref="A1:E12"/>
  <sheetViews>
    <sheetView workbookViewId="0">
      <selection activeCell="D12" sqref="D12"/>
    </sheetView>
  </sheetViews>
  <sheetFormatPr defaultRowHeight="14.4"/>
  <cols>
    <col min="2" max="2" width="15.6640625" customWidth="1"/>
    <col min="4" max="4" width="26.77734375" customWidth="1"/>
    <col min="5" max="5" width="30.109375" customWidth="1"/>
  </cols>
  <sheetData>
    <row r="1" spans="1:5" ht="25.8">
      <c r="A1" s="89" t="s">
        <v>555</v>
      </c>
      <c r="B1" s="90"/>
      <c r="C1" s="90"/>
      <c r="D1" s="90"/>
      <c r="E1" s="90"/>
    </row>
    <row r="2" spans="1:5">
      <c r="A2" s="75" t="s">
        <v>556</v>
      </c>
      <c r="B2" s="76" t="s">
        <v>557</v>
      </c>
      <c r="C2" s="76" t="s">
        <v>558</v>
      </c>
      <c r="D2" s="77" t="s">
        <v>559</v>
      </c>
      <c r="E2" s="77" t="s">
        <v>560</v>
      </c>
    </row>
    <row r="3" spans="1:5">
      <c r="A3" s="75">
        <v>1</v>
      </c>
      <c r="B3" s="76">
        <v>230129045</v>
      </c>
      <c r="C3" s="76" t="s">
        <v>561</v>
      </c>
      <c r="D3" s="75"/>
      <c r="E3" s="75"/>
    </row>
    <row r="4" spans="1:5" ht="28.8">
      <c r="A4" s="75">
        <v>2</v>
      </c>
      <c r="B4" s="76">
        <v>230129581</v>
      </c>
      <c r="C4" s="76" t="s">
        <v>562</v>
      </c>
      <c r="D4" s="78" t="s">
        <v>563</v>
      </c>
      <c r="E4" s="75">
        <v>30</v>
      </c>
    </row>
    <row r="5" spans="1:5">
      <c r="A5" s="75">
        <v>3</v>
      </c>
      <c r="B5" s="76">
        <v>230129580</v>
      </c>
      <c r="C5" s="76" t="s">
        <v>564</v>
      </c>
      <c r="D5" s="75" t="s">
        <v>565</v>
      </c>
      <c r="E5" s="75">
        <v>23</v>
      </c>
    </row>
    <row r="6" spans="1:5">
      <c r="A6" s="75">
        <v>4</v>
      </c>
      <c r="B6" s="76">
        <v>230129034</v>
      </c>
      <c r="C6" s="76" t="s">
        <v>566</v>
      </c>
      <c r="D6" s="75"/>
      <c r="E6" s="75">
        <v>0</v>
      </c>
    </row>
    <row r="7" spans="1:5">
      <c r="A7" s="75">
        <v>5</v>
      </c>
      <c r="B7" s="76">
        <v>230129037</v>
      </c>
      <c r="C7" s="76" t="s">
        <v>567</v>
      </c>
      <c r="D7" s="75"/>
      <c r="E7" s="75">
        <v>0</v>
      </c>
    </row>
    <row r="8" spans="1:5">
      <c r="A8" s="75">
        <v>6</v>
      </c>
      <c r="B8" s="76">
        <v>230129038</v>
      </c>
      <c r="C8" s="76" t="s">
        <v>568</v>
      </c>
      <c r="D8" s="75"/>
      <c r="E8" s="75">
        <v>0</v>
      </c>
    </row>
    <row r="9" spans="1:5">
      <c r="A9" s="75">
        <v>7</v>
      </c>
      <c r="B9" s="76">
        <v>230129046</v>
      </c>
      <c r="C9" s="76" t="s">
        <v>569</v>
      </c>
      <c r="D9" s="75"/>
      <c r="E9" s="75">
        <v>0</v>
      </c>
    </row>
    <row r="10" spans="1:5">
      <c r="A10" s="75">
        <v>8</v>
      </c>
      <c r="B10" s="76">
        <v>230129582</v>
      </c>
      <c r="C10" s="76" t="s">
        <v>570</v>
      </c>
      <c r="D10" s="75" t="s">
        <v>571</v>
      </c>
      <c r="E10" s="75">
        <v>23</v>
      </c>
    </row>
    <row r="11" spans="1:5">
      <c r="A11" s="75">
        <v>9</v>
      </c>
      <c r="B11" s="76">
        <v>230129583</v>
      </c>
      <c r="C11" s="76" t="s">
        <v>572</v>
      </c>
      <c r="D11" s="75"/>
      <c r="E11" s="75">
        <v>0</v>
      </c>
    </row>
    <row r="12" spans="1:5">
      <c r="A12" s="75">
        <v>10</v>
      </c>
      <c r="B12" s="76">
        <v>230109024</v>
      </c>
      <c r="C12" s="76" t="s">
        <v>573</v>
      </c>
      <c r="D12" s="75"/>
      <c r="E12" s="75">
        <v>0</v>
      </c>
    </row>
  </sheetData>
  <mergeCells count="1">
    <mergeCell ref="A1:E1"/>
  </mergeCells>
  <phoneticPr fontId="2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E883D-6CE4-4193-9520-609099438F02}">
  <dimension ref="A1:G4"/>
  <sheetViews>
    <sheetView workbookViewId="0">
      <selection sqref="A1:G3"/>
    </sheetView>
  </sheetViews>
  <sheetFormatPr defaultRowHeight="14.4"/>
  <cols>
    <col min="1" max="3" width="8.88671875" style="64"/>
    <col min="4" max="4" width="30.6640625" style="64" customWidth="1"/>
    <col min="5" max="16384" width="8.88671875" style="64"/>
  </cols>
  <sheetData>
    <row r="1" spans="1:7" ht="39.6" customHeight="1">
      <c r="A1" s="91" t="s">
        <v>574</v>
      </c>
      <c r="B1" s="92"/>
      <c r="C1" s="92"/>
      <c r="D1" s="92"/>
      <c r="E1" s="92"/>
      <c r="F1" s="92"/>
      <c r="G1" s="92"/>
    </row>
    <row r="2" spans="1:7" ht="31.2">
      <c r="A2" s="65" t="s">
        <v>0</v>
      </c>
      <c r="B2" s="66" t="s">
        <v>1</v>
      </c>
      <c r="C2" s="66" t="s">
        <v>2</v>
      </c>
      <c r="D2" s="66" t="s">
        <v>3</v>
      </c>
      <c r="E2" s="67" t="s">
        <v>4</v>
      </c>
      <c r="F2" s="67" t="s">
        <v>415</v>
      </c>
      <c r="G2" s="67" t="s">
        <v>416</v>
      </c>
    </row>
    <row r="3" spans="1:7" ht="16.2">
      <c r="A3" s="68">
        <v>1</v>
      </c>
      <c r="B3" s="69">
        <v>139030</v>
      </c>
      <c r="C3" s="66" t="s">
        <v>552</v>
      </c>
      <c r="D3" s="66" t="s">
        <v>551</v>
      </c>
      <c r="E3" s="70">
        <v>23</v>
      </c>
      <c r="F3" s="71">
        <v>0</v>
      </c>
      <c r="G3" s="72">
        <v>23</v>
      </c>
    </row>
    <row r="4" spans="1:7" ht="15.6">
      <c r="A4" s="73">
        <v>2</v>
      </c>
      <c r="B4" s="73">
        <v>139021</v>
      </c>
      <c r="C4" s="74" t="s">
        <v>553</v>
      </c>
      <c r="D4" s="73" t="s">
        <v>554</v>
      </c>
      <c r="E4" s="73">
        <v>23</v>
      </c>
      <c r="F4" s="73">
        <v>0</v>
      </c>
      <c r="G4" s="72">
        <v>23</v>
      </c>
    </row>
  </sheetData>
  <mergeCells count="1">
    <mergeCell ref="A1:G1"/>
  </mergeCells>
  <phoneticPr fontId="2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D2BA4-4A64-469A-9839-E76E410A1261}">
  <dimension ref="A1:G3"/>
  <sheetViews>
    <sheetView workbookViewId="0">
      <selection activeCell="E4" sqref="E4"/>
    </sheetView>
  </sheetViews>
  <sheetFormatPr defaultRowHeight="14.4"/>
  <sheetData>
    <row r="1" spans="1:7" ht="25.8">
      <c r="A1" s="91" t="s">
        <v>576</v>
      </c>
      <c r="B1" s="92"/>
      <c r="C1" s="92"/>
      <c r="D1" s="92"/>
      <c r="E1" s="92"/>
      <c r="F1" s="92"/>
      <c r="G1" s="92"/>
    </row>
    <row r="2" spans="1:7" ht="31.2">
      <c r="A2" s="65" t="s">
        <v>0</v>
      </c>
      <c r="B2" s="66" t="s">
        <v>1</v>
      </c>
      <c r="C2" s="66" t="s">
        <v>2</v>
      </c>
      <c r="D2" s="66" t="s">
        <v>3</v>
      </c>
      <c r="E2" s="67" t="s">
        <v>4</v>
      </c>
      <c r="F2" s="67" t="s">
        <v>415</v>
      </c>
      <c r="G2" s="67" t="s">
        <v>416</v>
      </c>
    </row>
    <row r="3" spans="1:7" ht="16.2">
      <c r="A3" s="68">
        <v>1</v>
      </c>
      <c r="B3" s="69">
        <v>149011</v>
      </c>
      <c r="C3" s="18" t="s">
        <v>575</v>
      </c>
      <c r="D3" s="66" t="s">
        <v>445</v>
      </c>
      <c r="E3" s="70">
        <v>23</v>
      </c>
      <c r="F3" s="71">
        <v>0</v>
      </c>
      <c r="G3" s="72">
        <v>23</v>
      </c>
    </row>
  </sheetData>
  <mergeCells count="1">
    <mergeCell ref="A1:G1"/>
  </mergeCells>
  <phoneticPr fontId="2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opLeftCell="A19" workbookViewId="0">
      <selection activeCell="D35" sqref="D35"/>
    </sheetView>
  </sheetViews>
  <sheetFormatPr defaultColWidth="9" defaultRowHeight="14.4"/>
  <cols>
    <col min="1" max="1" width="6" bestFit="1" customWidth="1"/>
    <col min="2" max="3" width="8.21875" bestFit="1" customWidth="1"/>
    <col min="4" max="4" width="45.77734375" bestFit="1" customWidth="1"/>
    <col min="5" max="5" width="6.21875" bestFit="1" customWidth="1"/>
    <col min="6" max="6" width="8.5546875" bestFit="1" customWidth="1"/>
    <col min="7" max="7" width="13.5546875" bestFit="1" customWidth="1"/>
  </cols>
  <sheetData>
    <row r="1" spans="1:7" ht="25.8">
      <c r="A1" s="93" t="s">
        <v>550</v>
      </c>
      <c r="B1" s="94"/>
      <c r="C1" s="94"/>
      <c r="D1" s="94"/>
      <c r="E1" s="94"/>
      <c r="F1" s="94"/>
      <c r="G1" s="94"/>
    </row>
    <row r="2" spans="1:7" ht="15.6">
      <c r="A2" s="20" t="s">
        <v>0</v>
      </c>
      <c r="B2" s="18" t="s">
        <v>1</v>
      </c>
      <c r="C2" s="18" t="s">
        <v>2</v>
      </c>
      <c r="D2" s="18" t="s">
        <v>3</v>
      </c>
      <c r="E2" s="21" t="s">
        <v>4</v>
      </c>
      <c r="F2" s="27" t="s">
        <v>415</v>
      </c>
      <c r="G2" s="27" t="s">
        <v>416</v>
      </c>
    </row>
    <row r="3" spans="1:7" ht="46.8">
      <c r="A3" s="16">
        <v>1</v>
      </c>
      <c r="B3" s="17">
        <v>159013</v>
      </c>
      <c r="C3" s="18" t="s">
        <v>5</v>
      </c>
      <c r="D3" s="18" t="s">
        <v>6</v>
      </c>
      <c r="E3" s="29">
        <v>2</v>
      </c>
      <c r="F3" s="19">
        <v>2</v>
      </c>
      <c r="G3" s="33">
        <v>0</v>
      </c>
    </row>
    <row r="4" spans="1:7" ht="16.2">
      <c r="A4" s="16">
        <v>2</v>
      </c>
      <c r="B4" s="17">
        <v>159014</v>
      </c>
      <c r="C4" s="18" t="s">
        <v>31</v>
      </c>
      <c r="D4" s="18" t="s">
        <v>8</v>
      </c>
      <c r="E4" s="29">
        <f t="shared" ref="E4:E28" si="0">SUM(F4,G4)</f>
        <v>0</v>
      </c>
      <c r="F4" s="19">
        <v>0</v>
      </c>
      <c r="G4" s="33">
        <v>0</v>
      </c>
    </row>
    <row r="5" spans="1:7" ht="16.2">
      <c r="A5" s="16">
        <v>3</v>
      </c>
      <c r="B5" s="17">
        <v>159015</v>
      </c>
      <c r="C5" s="18" t="s">
        <v>32</v>
      </c>
      <c r="D5" s="18" t="s">
        <v>8</v>
      </c>
      <c r="E5" s="29">
        <f t="shared" si="0"/>
        <v>0</v>
      </c>
      <c r="F5" s="19">
        <v>0</v>
      </c>
      <c r="G5" s="33">
        <v>0</v>
      </c>
    </row>
    <row r="6" spans="1:7" ht="16.2">
      <c r="A6" s="16">
        <v>4</v>
      </c>
      <c r="B6" s="17">
        <v>159016</v>
      </c>
      <c r="C6" s="18" t="s">
        <v>33</v>
      </c>
      <c r="D6" s="18" t="s">
        <v>8</v>
      </c>
      <c r="E6" s="29">
        <f t="shared" si="0"/>
        <v>0</v>
      </c>
      <c r="F6" s="19">
        <v>0</v>
      </c>
      <c r="G6" s="33">
        <v>0</v>
      </c>
    </row>
    <row r="7" spans="1:7" ht="31.2">
      <c r="A7" s="16">
        <v>5</v>
      </c>
      <c r="B7" s="17">
        <v>159314</v>
      </c>
      <c r="C7" s="18" t="s">
        <v>7</v>
      </c>
      <c r="D7" s="28" t="s">
        <v>417</v>
      </c>
      <c r="E7" s="29">
        <f t="shared" si="0"/>
        <v>30</v>
      </c>
      <c r="F7" s="19">
        <v>0</v>
      </c>
      <c r="G7" s="33">
        <v>30</v>
      </c>
    </row>
    <row r="8" spans="1:7" ht="16.2">
      <c r="A8" s="16">
        <v>6</v>
      </c>
      <c r="B8" s="17">
        <v>159315</v>
      </c>
      <c r="C8" s="17" t="s">
        <v>9</v>
      </c>
      <c r="D8" s="18" t="s">
        <v>8</v>
      </c>
      <c r="E8" s="29">
        <f t="shared" si="0"/>
        <v>0</v>
      </c>
      <c r="F8" s="19">
        <v>0</v>
      </c>
      <c r="G8" s="33">
        <v>0</v>
      </c>
    </row>
    <row r="9" spans="1:7" ht="16.2">
      <c r="A9" s="16">
        <v>7</v>
      </c>
      <c r="B9" s="17">
        <v>159318</v>
      </c>
      <c r="C9" s="18" t="s">
        <v>11</v>
      </c>
      <c r="D9" s="18" t="s">
        <v>8</v>
      </c>
      <c r="E9" s="29">
        <f t="shared" si="0"/>
        <v>0</v>
      </c>
      <c r="F9" s="19">
        <v>0</v>
      </c>
      <c r="G9" s="33">
        <v>0</v>
      </c>
    </row>
    <row r="10" spans="1:7" ht="16.2">
      <c r="A10" s="16">
        <v>8</v>
      </c>
      <c r="B10" s="17">
        <v>159319</v>
      </c>
      <c r="C10" s="18" t="s">
        <v>12</v>
      </c>
      <c r="D10" s="18" t="s">
        <v>8</v>
      </c>
      <c r="E10" s="29">
        <f t="shared" si="0"/>
        <v>0</v>
      </c>
      <c r="F10" s="19">
        <v>0</v>
      </c>
      <c r="G10" s="33">
        <v>0</v>
      </c>
    </row>
    <row r="11" spans="1:7" ht="16.2">
      <c r="A11" s="16">
        <v>9</v>
      </c>
      <c r="B11" s="17">
        <v>159320</v>
      </c>
      <c r="C11" s="18" t="s">
        <v>13</v>
      </c>
      <c r="D11" s="18" t="s">
        <v>8</v>
      </c>
      <c r="E11" s="29">
        <f t="shared" si="0"/>
        <v>0</v>
      </c>
      <c r="F11" s="19">
        <v>0</v>
      </c>
      <c r="G11" s="33">
        <v>0</v>
      </c>
    </row>
    <row r="12" spans="1:7" ht="16.2">
      <c r="A12" s="16">
        <v>10</v>
      </c>
      <c r="B12" s="17">
        <v>159321</v>
      </c>
      <c r="C12" s="18" t="s">
        <v>14</v>
      </c>
      <c r="D12" s="18" t="s">
        <v>15</v>
      </c>
      <c r="E12" s="29">
        <f t="shared" si="0"/>
        <v>1</v>
      </c>
      <c r="F12" s="19">
        <v>1</v>
      </c>
      <c r="G12" s="33">
        <v>0</v>
      </c>
    </row>
    <row r="13" spans="1:7" ht="16.2">
      <c r="A13" s="16">
        <v>11</v>
      </c>
      <c r="B13" s="17">
        <v>159322</v>
      </c>
      <c r="C13" s="17" t="s">
        <v>16</v>
      </c>
      <c r="D13" s="18" t="s">
        <v>8</v>
      </c>
      <c r="E13" s="29">
        <f t="shared" si="0"/>
        <v>0</v>
      </c>
      <c r="F13" s="19">
        <v>0</v>
      </c>
      <c r="G13" s="33">
        <v>0</v>
      </c>
    </row>
    <row r="14" spans="1:7" ht="16.2">
      <c r="A14" s="16">
        <v>12</v>
      </c>
      <c r="B14" s="17">
        <v>159323</v>
      </c>
      <c r="C14" s="17" t="s">
        <v>17</v>
      </c>
      <c r="D14" s="18" t="s">
        <v>8</v>
      </c>
      <c r="E14" s="29">
        <f t="shared" si="0"/>
        <v>0</v>
      </c>
      <c r="F14" s="19">
        <v>0</v>
      </c>
      <c r="G14" s="33">
        <v>0</v>
      </c>
    </row>
    <row r="15" spans="1:7" ht="16.2">
      <c r="A15" s="16">
        <v>13</v>
      </c>
      <c r="B15" s="17">
        <v>159324</v>
      </c>
      <c r="C15" s="18" t="s">
        <v>18</v>
      </c>
      <c r="D15" s="18" t="s">
        <v>8</v>
      </c>
      <c r="E15" s="29">
        <f t="shared" si="0"/>
        <v>0</v>
      </c>
      <c r="F15" s="19">
        <v>0</v>
      </c>
      <c r="G15" s="33">
        <v>0</v>
      </c>
    </row>
    <row r="16" spans="1:7" ht="16.2">
      <c r="A16" s="16">
        <v>14</v>
      </c>
      <c r="B16" s="17">
        <v>159325</v>
      </c>
      <c r="C16" s="18" t="s">
        <v>19</v>
      </c>
      <c r="D16" s="28" t="s">
        <v>418</v>
      </c>
      <c r="E16" s="29">
        <f t="shared" si="0"/>
        <v>10</v>
      </c>
      <c r="F16" s="19">
        <v>0</v>
      </c>
      <c r="G16" s="33">
        <v>10</v>
      </c>
    </row>
    <row r="17" spans="1:7" ht="16.2">
      <c r="A17" s="16">
        <v>15</v>
      </c>
      <c r="B17" s="17">
        <v>159326</v>
      </c>
      <c r="C17" s="18" t="s">
        <v>20</v>
      </c>
      <c r="D17" s="28" t="s">
        <v>419</v>
      </c>
      <c r="E17" s="29">
        <f t="shared" si="0"/>
        <v>15</v>
      </c>
      <c r="F17" s="19">
        <v>0</v>
      </c>
      <c r="G17" s="33">
        <v>15</v>
      </c>
    </row>
    <row r="18" spans="1:7" ht="16.2">
      <c r="A18" s="16">
        <v>16</v>
      </c>
      <c r="B18" s="17">
        <v>159327</v>
      </c>
      <c r="C18" s="18" t="s">
        <v>21</v>
      </c>
      <c r="D18" s="28" t="s">
        <v>420</v>
      </c>
      <c r="E18" s="29">
        <f t="shared" si="0"/>
        <v>10</v>
      </c>
      <c r="F18" s="19">
        <v>0</v>
      </c>
      <c r="G18" s="33">
        <v>10</v>
      </c>
    </row>
    <row r="19" spans="1:7" ht="16.2">
      <c r="A19" s="16">
        <v>17</v>
      </c>
      <c r="B19" s="17">
        <v>159328</v>
      </c>
      <c r="C19" s="17" t="s">
        <v>22</v>
      </c>
      <c r="D19" s="18" t="s">
        <v>8</v>
      </c>
      <c r="E19" s="29">
        <f t="shared" si="0"/>
        <v>0</v>
      </c>
      <c r="F19" s="19">
        <v>0</v>
      </c>
      <c r="G19" s="33">
        <v>0</v>
      </c>
    </row>
    <row r="20" spans="1:7" ht="16.2">
      <c r="A20" s="16">
        <v>18</v>
      </c>
      <c r="B20" s="17">
        <v>159329</v>
      </c>
      <c r="C20" s="17" t="s">
        <v>23</v>
      </c>
      <c r="D20" s="28" t="s">
        <v>421</v>
      </c>
      <c r="E20" s="29">
        <f t="shared" si="0"/>
        <v>10</v>
      </c>
      <c r="F20" s="19">
        <v>0</v>
      </c>
      <c r="G20" s="33">
        <v>10</v>
      </c>
    </row>
    <row r="21" spans="1:7" ht="16.2">
      <c r="A21" s="16">
        <v>19</v>
      </c>
      <c r="B21" s="17">
        <v>159330</v>
      </c>
      <c r="C21" s="18" t="s">
        <v>24</v>
      </c>
      <c r="D21" s="18" t="s">
        <v>8</v>
      </c>
      <c r="E21" s="29">
        <f t="shared" si="0"/>
        <v>0</v>
      </c>
      <c r="F21" s="19">
        <v>0</v>
      </c>
      <c r="G21" s="33">
        <v>0</v>
      </c>
    </row>
    <row r="22" spans="1:7" ht="31.2">
      <c r="A22" s="16">
        <v>20</v>
      </c>
      <c r="B22" s="17">
        <v>159331</v>
      </c>
      <c r="C22" s="18" t="s">
        <v>25</v>
      </c>
      <c r="D22" s="28" t="s">
        <v>422</v>
      </c>
      <c r="E22" s="29">
        <f t="shared" si="0"/>
        <v>30</v>
      </c>
      <c r="F22" s="19">
        <v>0</v>
      </c>
      <c r="G22" s="33">
        <v>30</v>
      </c>
    </row>
    <row r="23" spans="1:7" ht="16.2">
      <c r="A23" s="16">
        <v>21</v>
      </c>
      <c r="B23" s="17">
        <v>159616</v>
      </c>
      <c r="C23" s="17" t="s">
        <v>10</v>
      </c>
      <c r="D23" s="18" t="s">
        <v>8</v>
      </c>
      <c r="E23" s="29">
        <f t="shared" si="0"/>
        <v>0</v>
      </c>
      <c r="F23" s="19">
        <v>0</v>
      </c>
      <c r="G23" s="33">
        <v>0</v>
      </c>
    </row>
    <row r="24" spans="1:7" ht="16.2">
      <c r="A24" s="16">
        <v>22</v>
      </c>
      <c r="B24" s="17">
        <v>159626</v>
      </c>
      <c r="C24" s="18" t="s">
        <v>26</v>
      </c>
      <c r="D24" s="18" t="s">
        <v>8</v>
      </c>
      <c r="E24" s="29">
        <f t="shared" si="0"/>
        <v>0</v>
      </c>
      <c r="F24" s="19">
        <v>0</v>
      </c>
      <c r="G24" s="33">
        <v>0</v>
      </c>
    </row>
    <row r="25" spans="1:7" ht="16.2">
      <c r="A25" s="16">
        <v>23</v>
      </c>
      <c r="B25" s="17">
        <v>159627</v>
      </c>
      <c r="C25" s="18" t="s">
        <v>27</v>
      </c>
      <c r="D25" s="28" t="s">
        <v>423</v>
      </c>
      <c r="E25" s="29">
        <f t="shared" si="0"/>
        <v>23</v>
      </c>
      <c r="F25" s="19">
        <v>0</v>
      </c>
      <c r="G25" s="33">
        <v>23</v>
      </c>
    </row>
    <row r="26" spans="1:7" ht="16.2">
      <c r="A26" s="16">
        <v>24</v>
      </c>
      <c r="B26" s="17">
        <v>159628</v>
      </c>
      <c r="C26" s="17" t="s">
        <v>28</v>
      </c>
      <c r="D26" s="18" t="s">
        <v>8</v>
      </c>
      <c r="E26" s="29">
        <f t="shared" si="0"/>
        <v>0</v>
      </c>
      <c r="F26" s="19">
        <v>0</v>
      </c>
      <c r="G26" s="33">
        <v>0</v>
      </c>
    </row>
    <row r="27" spans="1:7" ht="16.2">
      <c r="A27" s="16">
        <v>25</v>
      </c>
      <c r="B27" s="17">
        <v>159629</v>
      </c>
      <c r="C27" s="17" t="s">
        <v>29</v>
      </c>
      <c r="D27" s="28" t="s">
        <v>424</v>
      </c>
      <c r="E27" s="29">
        <f t="shared" si="0"/>
        <v>23</v>
      </c>
      <c r="F27" s="19">
        <v>0</v>
      </c>
      <c r="G27" s="33">
        <v>23</v>
      </c>
    </row>
    <row r="28" spans="1:7" ht="16.2">
      <c r="A28" s="16">
        <v>26</v>
      </c>
      <c r="B28" s="17">
        <v>159630</v>
      </c>
      <c r="C28" s="18" t="s">
        <v>30</v>
      </c>
      <c r="D28" s="18" t="s">
        <v>8</v>
      </c>
      <c r="E28" s="29">
        <f t="shared" si="0"/>
        <v>0</v>
      </c>
      <c r="F28" s="19">
        <v>0</v>
      </c>
      <c r="G28" s="33">
        <v>0</v>
      </c>
    </row>
    <row r="29" spans="1:7">
      <c r="A29" s="95" t="s">
        <v>437</v>
      </c>
      <c r="B29" s="96"/>
      <c r="C29" s="96"/>
      <c r="D29" s="96"/>
      <c r="E29" s="96"/>
      <c r="F29" s="96"/>
      <c r="G29" s="97"/>
    </row>
  </sheetData>
  <sortState ref="A3:G28">
    <sortCondition ref="B3:B28"/>
  </sortState>
  <mergeCells count="2">
    <mergeCell ref="A1:G1"/>
    <mergeCell ref="A29:G29"/>
  </mergeCells>
  <phoneticPr fontId="21" type="noConversion"/>
  <pageMargins left="0.75" right="0.75" top="1" bottom="1" header="0.51180555555555596" footer="0.5118055555555559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7"/>
  <sheetViews>
    <sheetView topLeftCell="A7" workbookViewId="0">
      <selection activeCell="D6" sqref="D6"/>
    </sheetView>
  </sheetViews>
  <sheetFormatPr defaultColWidth="9" defaultRowHeight="14.4"/>
  <cols>
    <col min="1" max="1" width="6" bestFit="1" customWidth="1"/>
    <col min="2" max="3" width="8.21875" bestFit="1" customWidth="1"/>
    <col min="4" max="4" width="50.6640625" bestFit="1" customWidth="1"/>
    <col min="5" max="5" width="6.21875" bestFit="1" customWidth="1"/>
    <col min="6" max="6" width="7.88671875" bestFit="1" customWidth="1"/>
    <col min="7" max="7" width="12.33203125" bestFit="1" customWidth="1"/>
  </cols>
  <sheetData>
    <row r="1" spans="1:7" ht="25.8">
      <c r="A1" s="98" t="s">
        <v>34</v>
      </c>
      <c r="B1" s="99"/>
      <c r="C1" s="99"/>
      <c r="D1" s="99"/>
      <c r="E1" s="99"/>
      <c r="F1" s="99"/>
      <c r="G1" s="99"/>
    </row>
    <row r="2" spans="1:7" ht="15.6">
      <c r="A2" s="1" t="s">
        <v>0</v>
      </c>
      <c r="B2" s="2" t="s">
        <v>1</v>
      </c>
      <c r="C2" s="2" t="s">
        <v>2</v>
      </c>
      <c r="D2" s="5" t="s">
        <v>3</v>
      </c>
      <c r="E2" s="31" t="s">
        <v>4</v>
      </c>
      <c r="F2" s="29" t="s">
        <v>415</v>
      </c>
      <c r="G2" s="29" t="s">
        <v>416</v>
      </c>
    </row>
    <row r="3" spans="1:7" ht="16.2">
      <c r="A3" s="16">
        <v>1</v>
      </c>
      <c r="B3" s="17">
        <v>169010</v>
      </c>
      <c r="C3" s="18" t="s">
        <v>61</v>
      </c>
      <c r="D3" s="18" t="s">
        <v>62</v>
      </c>
      <c r="E3" s="29">
        <f t="shared" ref="E3:E26" si="0">SUM(F3,G3)</f>
        <v>0</v>
      </c>
      <c r="F3" s="19">
        <v>0</v>
      </c>
      <c r="G3" s="39">
        <v>0</v>
      </c>
    </row>
    <row r="4" spans="1:7" ht="31.2">
      <c r="A4" s="16">
        <v>2</v>
      </c>
      <c r="B4" s="17">
        <v>169011</v>
      </c>
      <c r="C4" s="18" t="s">
        <v>60</v>
      </c>
      <c r="D4" s="32" t="s">
        <v>435</v>
      </c>
      <c r="E4" s="29">
        <f t="shared" si="0"/>
        <v>24</v>
      </c>
      <c r="F4" s="19">
        <v>1</v>
      </c>
      <c r="G4" s="39">
        <v>23</v>
      </c>
    </row>
    <row r="5" spans="1:7" ht="62.4">
      <c r="A5" s="16">
        <v>3</v>
      </c>
      <c r="B5" s="17">
        <v>169012</v>
      </c>
      <c r="C5" s="18" t="s">
        <v>63</v>
      </c>
      <c r="D5" s="32" t="s">
        <v>436</v>
      </c>
      <c r="E5" s="29">
        <f t="shared" si="0"/>
        <v>18</v>
      </c>
      <c r="F5" s="19">
        <v>2</v>
      </c>
      <c r="G5" s="40">
        <v>16</v>
      </c>
    </row>
    <row r="6" spans="1:7" ht="31.2">
      <c r="A6" s="16">
        <v>4</v>
      </c>
      <c r="B6" s="17">
        <v>169306</v>
      </c>
      <c r="C6" s="18" t="s">
        <v>35</v>
      </c>
      <c r="D6" s="32" t="s">
        <v>426</v>
      </c>
      <c r="E6" s="29">
        <f t="shared" si="0"/>
        <v>11</v>
      </c>
      <c r="F6" s="19">
        <v>1</v>
      </c>
      <c r="G6" s="39">
        <v>10</v>
      </c>
    </row>
    <row r="7" spans="1:7" ht="93.6">
      <c r="A7" s="16">
        <v>5</v>
      </c>
      <c r="B7" s="17">
        <v>169307</v>
      </c>
      <c r="C7" s="18" t="s">
        <v>37</v>
      </c>
      <c r="D7" s="32" t="s">
        <v>428</v>
      </c>
      <c r="E7" s="29">
        <f t="shared" si="0"/>
        <v>23</v>
      </c>
      <c r="F7" s="19">
        <v>6</v>
      </c>
      <c r="G7" s="39">
        <v>17</v>
      </c>
    </row>
    <row r="8" spans="1:7" ht="16.2">
      <c r="A8" s="16">
        <v>6</v>
      </c>
      <c r="B8" s="17">
        <v>169308</v>
      </c>
      <c r="C8" s="18" t="s">
        <v>64</v>
      </c>
      <c r="D8" s="18" t="s">
        <v>52</v>
      </c>
      <c r="E8" s="29">
        <f t="shared" si="0"/>
        <v>0</v>
      </c>
      <c r="F8" s="19">
        <v>0</v>
      </c>
      <c r="G8" s="39">
        <v>0</v>
      </c>
    </row>
    <row r="9" spans="1:7" ht="31.2">
      <c r="A9" s="16">
        <v>7</v>
      </c>
      <c r="B9" s="17">
        <v>169309</v>
      </c>
      <c r="C9" s="18" t="s">
        <v>57</v>
      </c>
      <c r="D9" s="32" t="s">
        <v>432</v>
      </c>
      <c r="E9" s="29">
        <f t="shared" si="0"/>
        <v>11</v>
      </c>
      <c r="F9" s="19">
        <v>1</v>
      </c>
      <c r="G9" s="39">
        <v>10</v>
      </c>
    </row>
    <row r="10" spans="1:7" ht="16.2">
      <c r="A10" s="16">
        <v>8</v>
      </c>
      <c r="B10" s="17">
        <v>169310</v>
      </c>
      <c r="C10" s="18" t="s">
        <v>41</v>
      </c>
      <c r="D10" s="18" t="s">
        <v>8</v>
      </c>
      <c r="E10" s="29">
        <f t="shared" si="0"/>
        <v>0</v>
      </c>
      <c r="F10" s="19">
        <v>0</v>
      </c>
      <c r="G10" s="39">
        <v>0</v>
      </c>
    </row>
    <row r="11" spans="1:7" ht="31.2">
      <c r="A11" s="16">
        <v>9</v>
      </c>
      <c r="B11" s="17">
        <v>169311</v>
      </c>
      <c r="C11" s="18" t="s">
        <v>50</v>
      </c>
      <c r="D11" s="32" t="s">
        <v>430</v>
      </c>
      <c r="E11" s="29">
        <f t="shared" si="0"/>
        <v>11</v>
      </c>
      <c r="F11" s="19">
        <v>1</v>
      </c>
      <c r="G11" s="39">
        <v>10</v>
      </c>
    </row>
    <row r="12" spans="1:7" ht="46.8">
      <c r="A12" s="16">
        <v>10</v>
      </c>
      <c r="B12" s="17">
        <v>169312</v>
      </c>
      <c r="C12" s="18" t="s">
        <v>44</v>
      </c>
      <c r="D12" s="32" t="s">
        <v>429</v>
      </c>
      <c r="E12" s="29">
        <f t="shared" si="0"/>
        <v>5</v>
      </c>
      <c r="F12" s="19">
        <v>2</v>
      </c>
      <c r="G12" s="39">
        <v>3</v>
      </c>
    </row>
    <row r="13" spans="1:7" ht="16.2">
      <c r="A13" s="16">
        <v>11</v>
      </c>
      <c r="B13" s="17">
        <v>169313</v>
      </c>
      <c r="C13" s="18" t="s">
        <v>53</v>
      </c>
      <c r="D13" s="18" t="s">
        <v>52</v>
      </c>
      <c r="E13" s="29">
        <f t="shared" si="0"/>
        <v>0</v>
      </c>
      <c r="F13" s="19">
        <v>0</v>
      </c>
      <c r="G13" s="39">
        <v>0</v>
      </c>
    </row>
    <row r="14" spans="1:7" ht="16.2">
      <c r="A14" s="16">
        <v>12</v>
      </c>
      <c r="B14" s="17">
        <v>169314</v>
      </c>
      <c r="C14" s="18" t="s">
        <v>38</v>
      </c>
      <c r="D14" s="18" t="s">
        <v>8</v>
      </c>
      <c r="E14" s="29">
        <f t="shared" si="0"/>
        <v>0</v>
      </c>
      <c r="F14" s="19">
        <v>0</v>
      </c>
      <c r="G14" s="39">
        <v>0</v>
      </c>
    </row>
    <row r="15" spans="1:7" ht="16.2">
      <c r="A15" s="16">
        <v>13</v>
      </c>
      <c r="B15" s="17">
        <v>169315</v>
      </c>
      <c r="C15" s="18" t="s">
        <v>47</v>
      </c>
      <c r="D15" s="18" t="s">
        <v>48</v>
      </c>
      <c r="E15" s="29">
        <f t="shared" si="0"/>
        <v>1</v>
      </c>
      <c r="F15" s="19">
        <v>1</v>
      </c>
      <c r="G15" s="39">
        <v>0</v>
      </c>
    </row>
    <row r="16" spans="1:7" ht="16.2">
      <c r="A16" s="16">
        <v>14</v>
      </c>
      <c r="B16" s="17">
        <v>169317</v>
      </c>
      <c r="C16" s="18" t="s">
        <v>59</v>
      </c>
      <c r="D16" s="28" t="s">
        <v>434</v>
      </c>
      <c r="E16" s="29">
        <f t="shared" si="0"/>
        <v>23</v>
      </c>
      <c r="F16" s="19">
        <v>0</v>
      </c>
      <c r="G16" s="39">
        <v>23</v>
      </c>
    </row>
    <row r="17" spans="1:7" ht="46.8">
      <c r="A17" s="16">
        <v>15</v>
      </c>
      <c r="B17" s="17">
        <v>169629</v>
      </c>
      <c r="C17" s="18" t="s">
        <v>36</v>
      </c>
      <c r="D17" s="32" t="s">
        <v>427</v>
      </c>
      <c r="E17" s="29">
        <f t="shared" si="0"/>
        <v>5</v>
      </c>
      <c r="F17" s="19">
        <v>2</v>
      </c>
      <c r="G17" s="39">
        <v>3</v>
      </c>
    </row>
    <row r="18" spans="1:7" ht="16.2">
      <c r="A18" s="16">
        <v>16</v>
      </c>
      <c r="B18" s="17">
        <v>169630</v>
      </c>
      <c r="C18" s="18" t="s">
        <v>58</v>
      </c>
      <c r="D18" s="32" t="s">
        <v>433</v>
      </c>
      <c r="E18" s="29">
        <f t="shared" si="0"/>
        <v>1</v>
      </c>
      <c r="F18" s="19">
        <v>1</v>
      </c>
      <c r="G18" s="39">
        <v>0</v>
      </c>
    </row>
    <row r="19" spans="1:7" ht="16.2">
      <c r="A19" s="16">
        <v>17</v>
      </c>
      <c r="B19" s="17">
        <v>169631</v>
      </c>
      <c r="C19" s="18" t="s">
        <v>42</v>
      </c>
      <c r="D19" s="18" t="s">
        <v>43</v>
      </c>
      <c r="E19" s="29">
        <f t="shared" si="0"/>
        <v>1</v>
      </c>
      <c r="F19" s="19">
        <v>1</v>
      </c>
      <c r="G19" s="39">
        <v>0</v>
      </c>
    </row>
    <row r="20" spans="1:7" ht="16.2">
      <c r="A20" s="16">
        <v>18</v>
      </c>
      <c r="B20" s="17">
        <v>169632</v>
      </c>
      <c r="C20" s="18" t="s">
        <v>51</v>
      </c>
      <c r="D20" s="18" t="s">
        <v>52</v>
      </c>
      <c r="E20" s="29">
        <f t="shared" si="0"/>
        <v>0</v>
      </c>
      <c r="F20" s="19">
        <v>0</v>
      </c>
      <c r="G20" s="39">
        <v>0</v>
      </c>
    </row>
    <row r="21" spans="1:7" ht="16.2">
      <c r="A21" s="16">
        <v>19</v>
      </c>
      <c r="B21" s="17">
        <v>169633</v>
      </c>
      <c r="C21" s="18" t="s">
        <v>45</v>
      </c>
      <c r="D21" s="18" t="s">
        <v>46</v>
      </c>
      <c r="E21" s="29">
        <f t="shared" si="0"/>
        <v>1</v>
      </c>
      <c r="F21" s="19">
        <v>1</v>
      </c>
      <c r="G21" s="39">
        <v>0</v>
      </c>
    </row>
    <row r="22" spans="1:7" ht="31.2">
      <c r="A22" s="16">
        <v>20</v>
      </c>
      <c r="B22" s="17">
        <v>169634</v>
      </c>
      <c r="C22" s="18" t="s">
        <v>54</v>
      </c>
      <c r="D22" s="28" t="s">
        <v>431</v>
      </c>
      <c r="E22" s="29">
        <f t="shared" si="0"/>
        <v>13</v>
      </c>
      <c r="F22" s="19">
        <v>0</v>
      </c>
      <c r="G22" s="39">
        <v>13</v>
      </c>
    </row>
    <row r="23" spans="1:7" ht="16.2">
      <c r="A23" s="16">
        <v>21</v>
      </c>
      <c r="B23" s="17">
        <v>169635</v>
      </c>
      <c r="C23" s="18" t="s">
        <v>39</v>
      </c>
      <c r="D23" s="18" t="s">
        <v>8</v>
      </c>
      <c r="E23" s="29">
        <f t="shared" si="0"/>
        <v>0</v>
      </c>
      <c r="F23" s="19">
        <v>0</v>
      </c>
      <c r="G23" s="39">
        <v>0</v>
      </c>
    </row>
    <row r="24" spans="1:7" ht="62.4">
      <c r="A24" s="16">
        <v>22</v>
      </c>
      <c r="B24" s="17">
        <v>169731</v>
      </c>
      <c r="C24" s="18" t="s">
        <v>55</v>
      </c>
      <c r="D24" s="18" t="s">
        <v>56</v>
      </c>
      <c r="E24" s="29">
        <f t="shared" si="0"/>
        <v>8</v>
      </c>
      <c r="F24" s="19">
        <v>8</v>
      </c>
      <c r="G24" s="39">
        <v>0</v>
      </c>
    </row>
    <row r="25" spans="1:7" ht="16.2">
      <c r="A25" s="16">
        <v>23</v>
      </c>
      <c r="B25" s="17">
        <v>169732</v>
      </c>
      <c r="C25" s="18" t="s">
        <v>40</v>
      </c>
      <c r="D25" s="18" t="s">
        <v>8</v>
      </c>
      <c r="E25" s="29">
        <f t="shared" si="0"/>
        <v>0</v>
      </c>
      <c r="F25" s="19">
        <v>0</v>
      </c>
      <c r="G25" s="39">
        <v>0</v>
      </c>
    </row>
    <row r="26" spans="1:7" ht="16.2">
      <c r="A26" s="16">
        <v>24</v>
      </c>
      <c r="B26" s="17">
        <v>169749</v>
      </c>
      <c r="C26" s="18" t="s">
        <v>49</v>
      </c>
      <c r="D26" s="18" t="s">
        <v>8</v>
      </c>
      <c r="E26" s="29">
        <f t="shared" si="0"/>
        <v>0</v>
      </c>
      <c r="F26" s="19">
        <v>0</v>
      </c>
      <c r="G26" s="39">
        <v>0</v>
      </c>
    </row>
    <row r="27" spans="1:7">
      <c r="A27" s="100" t="s">
        <v>425</v>
      </c>
      <c r="B27" s="101"/>
      <c r="C27" s="101"/>
      <c r="D27" s="101"/>
      <c r="E27" s="101"/>
      <c r="F27" s="101"/>
      <c r="G27" s="101"/>
    </row>
  </sheetData>
  <sortState ref="A3:G26">
    <sortCondition ref="B3:B26"/>
  </sortState>
  <mergeCells count="2">
    <mergeCell ref="A1:G1"/>
    <mergeCell ref="A27:G27"/>
  </mergeCells>
  <phoneticPr fontId="21" type="noConversion"/>
  <pageMargins left="0.75" right="0.75" top="1" bottom="1" header="0.51180555555555596" footer="0.5118055555555559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5"/>
  <sheetViews>
    <sheetView topLeftCell="A28" workbookViewId="0">
      <selection activeCell="D7" sqref="D7"/>
    </sheetView>
  </sheetViews>
  <sheetFormatPr defaultColWidth="9" defaultRowHeight="14.4"/>
  <cols>
    <col min="1" max="1" width="6" bestFit="1" customWidth="1"/>
    <col min="2" max="3" width="8.21875" bestFit="1" customWidth="1"/>
    <col min="4" max="4" width="45.77734375" bestFit="1" customWidth="1"/>
    <col min="5" max="5" width="6.21875" bestFit="1" customWidth="1"/>
    <col min="6" max="6" width="8.5546875" bestFit="1" customWidth="1"/>
    <col min="7" max="7" width="13.5546875" bestFit="1" customWidth="1"/>
  </cols>
  <sheetData>
    <row r="1" spans="1:7" ht="25.8">
      <c r="A1" s="98" t="s">
        <v>65</v>
      </c>
      <c r="B1" s="99"/>
      <c r="C1" s="99"/>
      <c r="D1" s="99"/>
      <c r="E1" s="99"/>
      <c r="F1" s="99"/>
      <c r="G1" s="99"/>
    </row>
    <row r="2" spans="1:7" ht="15.6">
      <c r="A2" s="1" t="s">
        <v>0</v>
      </c>
      <c r="B2" s="2" t="s">
        <v>1</v>
      </c>
      <c r="C2" s="2" t="s">
        <v>2</v>
      </c>
      <c r="D2" s="2" t="s">
        <v>3</v>
      </c>
      <c r="E2" s="31" t="s">
        <v>4</v>
      </c>
      <c r="F2" s="31" t="s">
        <v>415</v>
      </c>
      <c r="G2" s="31" t="s">
        <v>416</v>
      </c>
    </row>
    <row r="3" spans="1:7" ht="16.2">
      <c r="A3" s="3">
        <v>1</v>
      </c>
      <c r="B3" s="7">
        <v>150197</v>
      </c>
      <c r="C3" s="5" t="s">
        <v>66</v>
      </c>
      <c r="D3" s="2"/>
      <c r="E3" s="29">
        <f>SUM(F3,G3)</f>
        <v>0</v>
      </c>
      <c r="F3" s="4">
        <v>0</v>
      </c>
      <c r="G3" s="37">
        <v>0</v>
      </c>
    </row>
    <row r="4" spans="1:7" ht="15.6">
      <c r="A4" s="15">
        <v>2</v>
      </c>
      <c r="B4" s="15">
        <v>150198</v>
      </c>
      <c r="C4" s="15" t="s">
        <v>67</v>
      </c>
      <c r="D4" s="35" t="s">
        <v>438</v>
      </c>
      <c r="E4" s="29">
        <f t="shared" ref="E4:E44" si="0">SUM(F4,G4)</f>
        <v>15</v>
      </c>
      <c r="F4" s="4">
        <v>0</v>
      </c>
      <c r="G4" s="37">
        <v>15</v>
      </c>
    </row>
    <row r="5" spans="1:7" ht="16.2">
      <c r="A5" s="3">
        <v>3</v>
      </c>
      <c r="B5" s="15">
        <v>150199</v>
      </c>
      <c r="C5" s="15" t="s">
        <v>68</v>
      </c>
      <c r="D5" s="1"/>
      <c r="E5" s="29">
        <f t="shared" si="0"/>
        <v>0</v>
      </c>
      <c r="F5" s="4">
        <v>0</v>
      </c>
      <c r="G5" s="37">
        <v>0</v>
      </c>
    </row>
    <row r="6" spans="1:7" ht="15.6">
      <c r="A6" s="15">
        <v>4</v>
      </c>
      <c r="B6" s="15">
        <v>150200</v>
      </c>
      <c r="C6" s="15" t="s">
        <v>69</v>
      </c>
      <c r="D6" s="1"/>
      <c r="E6" s="29">
        <f t="shared" si="0"/>
        <v>0</v>
      </c>
      <c r="F6" s="4">
        <v>0</v>
      </c>
      <c r="G6" s="37">
        <v>0</v>
      </c>
    </row>
    <row r="7" spans="1:7" ht="78">
      <c r="A7" s="3">
        <v>5</v>
      </c>
      <c r="B7" s="15">
        <v>150203</v>
      </c>
      <c r="C7" s="15" t="s">
        <v>70</v>
      </c>
      <c r="D7" s="36" t="s">
        <v>439</v>
      </c>
      <c r="E7" s="29">
        <f t="shared" si="0"/>
        <v>37</v>
      </c>
      <c r="F7" s="4">
        <v>0</v>
      </c>
      <c r="G7" s="37">
        <v>37</v>
      </c>
    </row>
    <row r="8" spans="1:7" ht="15.6">
      <c r="A8" s="15">
        <v>6</v>
      </c>
      <c r="B8" s="15">
        <v>150205</v>
      </c>
      <c r="C8" s="15" t="s">
        <v>71</v>
      </c>
      <c r="D8" s="1"/>
      <c r="E8" s="29">
        <f t="shared" si="0"/>
        <v>0</v>
      </c>
      <c r="F8" s="4">
        <v>0</v>
      </c>
      <c r="G8" s="37"/>
    </row>
    <row r="9" spans="1:7" ht="46.8">
      <c r="A9" s="3">
        <v>7</v>
      </c>
      <c r="B9" s="15">
        <v>150207</v>
      </c>
      <c r="C9" s="15" t="s">
        <v>72</v>
      </c>
      <c r="D9" s="30" t="s">
        <v>440</v>
      </c>
      <c r="E9" s="29">
        <f t="shared" si="0"/>
        <v>28</v>
      </c>
      <c r="F9" s="34">
        <v>3</v>
      </c>
      <c r="G9" s="38">
        <v>25</v>
      </c>
    </row>
    <row r="10" spans="1:7" ht="15.6">
      <c r="A10" s="15">
        <v>8</v>
      </c>
      <c r="B10" s="15">
        <v>150209</v>
      </c>
      <c r="C10" s="15" t="s">
        <v>73</v>
      </c>
      <c r="D10" s="1"/>
      <c r="E10" s="29">
        <f t="shared" si="0"/>
        <v>0</v>
      </c>
      <c r="F10" s="34">
        <v>0</v>
      </c>
      <c r="G10" s="38">
        <v>0</v>
      </c>
    </row>
    <row r="11" spans="1:7" ht="16.2">
      <c r="A11" s="3">
        <v>9</v>
      </c>
      <c r="B11" s="15">
        <v>150210</v>
      </c>
      <c r="C11" s="15" t="s">
        <v>74</v>
      </c>
      <c r="D11" s="1"/>
      <c r="E11" s="29">
        <f t="shared" si="0"/>
        <v>0</v>
      </c>
      <c r="F11" s="34">
        <v>0</v>
      </c>
      <c r="G11" s="38">
        <v>0</v>
      </c>
    </row>
    <row r="12" spans="1:7" ht="15.6">
      <c r="A12" s="15">
        <v>10</v>
      </c>
      <c r="B12" s="15">
        <v>150215</v>
      </c>
      <c r="C12" s="15" t="s">
        <v>75</v>
      </c>
      <c r="D12" s="1"/>
      <c r="E12" s="29">
        <f t="shared" si="0"/>
        <v>0</v>
      </c>
      <c r="F12" s="34">
        <v>0</v>
      </c>
      <c r="G12" s="38">
        <v>0</v>
      </c>
    </row>
    <row r="13" spans="1:7" ht="249.6">
      <c r="A13" s="3">
        <v>11</v>
      </c>
      <c r="B13" s="15">
        <v>150221</v>
      </c>
      <c r="C13" s="15" t="s">
        <v>76</v>
      </c>
      <c r="D13" s="30" t="s">
        <v>441</v>
      </c>
      <c r="E13" s="29">
        <f t="shared" si="0"/>
        <v>84</v>
      </c>
      <c r="F13" s="34">
        <v>14</v>
      </c>
      <c r="G13" s="38">
        <v>70</v>
      </c>
    </row>
    <row r="14" spans="1:7" ht="15.6">
      <c r="A14" s="15">
        <v>12</v>
      </c>
      <c r="B14" s="15">
        <v>150222</v>
      </c>
      <c r="C14" s="15" t="s">
        <v>77</v>
      </c>
      <c r="D14" s="1"/>
      <c r="E14" s="29">
        <f t="shared" si="0"/>
        <v>0</v>
      </c>
      <c r="F14" s="34">
        <v>0</v>
      </c>
      <c r="G14" s="38">
        <v>0</v>
      </c>
    </row>
    <row r="15" spans="1:7" ht="16.2">
      <c r="A15" s="3">
        <v>13</v>
      </c>
      <c r="B15" s="15">
        <v>150223</v>
      </c>
      <c r="C15" s="15" t="s">
        <v>78</v>
      </c>
      <c r="D15" s="1"/>
      <c r="E15" s="29">
        <f t="shared" si="0"/>
        <v>0</v>
      </c>
      <c r="F15" s="34">
        <v>0</v>
      </c>
      <c r="G15" s="38">
        <v>0</v>
      </c>
    </row>
    <row r="16" spans="1:7" ht="15.6">
      <c r="A16" s="15">
        <v>14</v>
      </c>
      <c r="B16" s="15">
        <v>150225</v>
      </c>
      <c r="C16" s="15" t="s">
        <v>79</v>
      </c>
      <c r="D16" s="1"/>
      <c r="E16" s="29">
        <f t="shared" si="0"/>
        <v>0</v>
      </c>
      <c r="F16" s="34">
        <v>0</v>
      </c>
      <c r="G16" s="38">
        <v>0</v>
      </c>
    </row>
    <row r="17" spans="1:7" ht="62.4">
      <c r="A17" s="3">
        <v>15</v>
      </c>
      <c r="B17" s="15">
        <v>150226</v>
      </c>
      <c r="C17" s="15" t="s">
        <v>80</v>
      </c>
      <c r="D17" s="36" t="s">
        <v>442</v>
      </c>
      <c r="E17" s="29">
        <f t="shared" si="0"/>
        <v>18</v>
      </c>
      <c r="F17" s="34">
        <v>0</v>
      </c>
      <c r="G17" s="38">
        <v>18</v>
      </c>
    </row>
    <row r="18" spans="1:7" ht="109.2">
      <c r="A18" s="15">
        <v>16</v>
      </c>
      <c r="B18" s="15">
        <v>150227</v>
      </c>
      <c r="C18" s="15" t="s">
        <v>81</v>
      </c>
      <c r="D18" s="30" t="s">
        <v>443</v>
      </c>
      <c r="E18" s="29">
        <f t="shared" si="0"/>
        <v>36</v>
      </c>
      <c r="F18" s="34">
        <v>11</v>
      </c>
      <c r="G18" s="38">
        <v>25</v>
      </c>
    </row>
    <row r="19" spans="1:7" ht="16.2">
      <c r="A19" s="3">
        <v>17</v>
      </c>
      <c r="B19" s="15">
        <v>150229</v>
      </c>
      <c r="C19" s="15" t="s">
        <v>82</v>
      </c>
      <c r="D19" s="1"/>
      <c r="E19" s="29">
        <f t="shared" si="0"/>
        <v>0</v>
      </c>
      <c r="F19" s="34">
        <v>0</v>
      </c>
      <c r="G19" s="38">
        <v>0</v>
      </c>
    </row>
    <row r="20" spans="1:7" ht="15.6">
      <c r="A20" s="15">
        <v>18</v>
      </c>
      <c r="B20" s="15">
        <v>150230</v>
      </c>
      <c r="C20" s="15" t="s">
        <v>83</v>
      </c>
      <c r="D20" s="1"/>
      <c r="E20" s="29">
        <f t="shared" si="0"/>
        <v>0</v>
      </c>
      <c r="F20" s="34">
        <v>0</v>
      </c>
      <c r="G20" s="38">
        <v>0</v>
      </c>
    </row>
    <row r="21" spans="1:7" ht="16.2">
      <c r="A21" s="3">
        <v>19</v>
      </c>
      <c r="B21" s="15">
        <v>150231</v>
      </c>
      <c r="C21" s="15" t="s">
        <v>84</v>
      </c>
      <c r="D21" s="1"/>
      <c r="E21" s="29">
        <f t="shared" si="0"/>
        <v>0</v>
      </c>
      <c r="F21" s="34">
        <v>0</v>
      </c>
      <c r="G21" s="38">
        <v>0</v>
      </c>
    </row>
    <row r="22" spans="1:7" ht="15.6">
      <c r="A22" s="15">
        <v>20</v>
      </c>
      <c r="B22" s="15">
        <v>150235</v>
      </c>
      <c r="C22" s="15" t="s">
        <v>85</v>
      </c>
      <c r="D22" s="1" t="s">
        <v>86</v>
      </c>
      <c r="E22" s="29">
        <f t="shared" si="0"/>
        <v>10</v>
      </c>
      <c r="F22" s="34">
        <v>10</v>
      </c>
      <c r="G22" s="38">
        <v>0</v>
      </c>
    </row>
    <row r="23" spans="1:7" ht="16.2">
      <c r="A23" s="3">
        <v>21</v>
      </c>
      <c r="B23" s="15">
        <v>150238</v>
      </c>
      <c r="C23" s="15" t="s">
        <v>87</v>
      </c>
      <c r="D23" s="1"/>
      <c r="E23" s="29">
        <f t="shared" si="0"/>
        <v>0</v>
      </c>
      <c r="F23" s="34">
        <v>0</v>
      </c>
      <c r="G23" s="38">
        <v>0</v>
      </c>
    </row>
    <row r="24" spans="1:7" ht="15.6">
      <c r="A24" s="15">
        <v>22</v>
      </c>
      <c r="B24" s="15">
        <v>150242</v>
      </c>
      <c r="C24" s="15" t="s">
        <v>88</v>
      </c>
      <c r="D24" s="1"/>
      <c r="E24" s="29">
        <f t="shared" si="0"/>
        <v>0</v>
      </c>
      <c r="F24" s="34">
        <v>0</v>
      </c>
      <c r="G24" s="38">
        <v>0</v>
      </c>
    </row>
    <row r="25" spans="1:7" ht="16.2">
      <c r="A25" s="3">
        <v>23</v>
      </c>
      <c r="B25" s="15">
        <v>150245</v>
      </c>
      <c r="C25" s="15" t="s">
        <v>89</v>
      </c>
      <c r="D25" s="35" t="s">
        <v>444</v>
      </c>
      <c r="E25" s="29">
        <f t="shared" si="0"/>
        <v>1</v>
      </c>
      <c r="F25" s="34">
        <v>0</v>
      </c>
      <c r="G25" s="38">
        <v>1</v>
      </c>
    </row>
    <row r="26" spans="1:7" ht="15.6">
      <c r="A26" s="15">
        <v>24</v>
      </c>
      <c r="B26" s="15">
        <v>150249</v>
      </c>
      <c r="C26" s="15" t="s">
        <v>90</v>
      </c>
      <c r="D26" s="35" t="s">
        <v>445</v>
      </c>
      <c r="E26" s="29">
        <f t="shared" si="0"/>
        <v>23</v>
      </c>
      <c r="F26" s="34">
        <v>0</v>
      </c>
      <c r="G26" s="38">
        <v>23</v>
      </c>
    </row>
    <row r="27" spans="1:7" ht="16.2">
      <c r="A27" s="3">
        <v>25</v>
      </c>
      <c r="B27" s="15">
        <v>150256</v>
      </c>
      <c r="C27" s="15" t="s">
        <v>91</v>
      </c>
      <c r="D27" s="1"/>
      <c r="E27" s="29">
        <f t="shared" si="0"/>
        <v>0</v>
      </c>
      <c r="F27" s="34">
        <v>0</v>
      </c>
      <c r="G27" s="38">
        <v>0</v>
      </c>
    </row>
    <row r="28" spans="1:7" ht="15.6">
      <c r="A28" s="15">
        <v>26</v>
      </c>
      <c r="B28" s="15">
        <v>150257</v>
      </c>
      <c r="C28" s="15" t="s">
        <v>92</v>
      </c>
      <c r="D28" s="1"/>
      <c r="E28" s="29">
        <f t="shared" si="0"/>
        <v>0</v>
      </c>
      <c r="F28" s="34">
        <v>0</v>
      </c>
      <c r="G28" s="38">
        <v>0</v>
      </c>
    </row>
    <row r="29" spans="1:7" ht="31.2">
      <c r="A29" s="3">
        <v>27</v>
      </c>
      <c r="B29" s="15">
        <v>150260</v>
      </c>
      <c r="C29" s="15" t="s">
        <v>93</v>
      </c>
      <c r="D29" s="2" t="s">
        <v>94</v>
      </c>
      <c r="E29" s="29">
        <f t="shared" si="0"/>
        <v>1</v>
      </c>
      <c r="F29" s="34">
        <v>1</v>
      </c>
      <c r="G29" s="38">
        <v>0</v>
      </c>
    </row>
    <row r="30" spans="1:7" ht="15.6">
      <c r="A30" s="15">
        <v>28</v>
      </c>
      <c r="B30" s="15">
        <v>150278</v>
      </c>
      <c r="C30" s="15" t="s">
        <v>95</v>
      </c>
      <c r="D30" s="1"/>
      <c r="E30" s="29">
        <f t="shared" si="0"/>
        <v>0</v>
      </c>
      <c r="F30" s="34">
        <v>0</v>
      </c>
      <c r="G30" s="38">
        <v>0</v>
      </c>
    </row>
    <row r="31" spans="1:7" ht="16.2">
      <c r="A31" s="3">
        <v>29</v>
      </c>
      <c r="B31" s="15">
        <v>150280</v>
      </c>
      <c r="C31" s="15" t="s">
        <v>96</v>
      </c>
      <c r="D31" s="35" t="s">
        <v>446</v>
      </c>
      <c r="E31" s="29">
        <f t="shared" si="0"/>
        <v>5</v>
      </c>
      <c r="F31" s="34">
        <v>0</v>
      </c>
      <c r="G31" s="38">
        <v>5</v>
      </c>
    </row>
    <row r="32" spans="1:7" ht="109.2">
      <c r="A32" s="15">
        <v>30</v>
      </c>
      <c r="B32" s="15">
        <v>150284</v>
      </c>
      <c r="C32" s="15" t="s">
        <v>97</v>
      </c>
      <c r="D32" s="30" t="s">
        <v>447</v>
      </c>
      <c r="E32" s="29">
        <f t="shared" si="0"/>
        <v>25</v>
      </c>
      <c r="F32" s="34">
        <v>7</v>
      </c>
      <c r="G32" s="38">
        <v>18</v>
      </c>
    </row>
    <row r="33" spans="1:7" ht="16.2">
      <c r="A33" s="3">
        <v>31</v>
      </c>
      <c r="B33" s="15">
        <v>150286</v>
      </c>
      <c r="C33" s="15" t="s">
        <v>98</v>
      </c>
      <c r="D33" s="35" t="s">
        <v>444</v>
      </c>
      <c r="E33" s="29">
        <f t="shared" si="0"/>
        <v>1</v>
      </c>
      <c r="F33" s="34">
        <v>0</v>
      </c>
      <c r="G33" s="38">
        <v>1</v>
      </c>
    </row>
    <row r="34" spans="1:7" ht="15.6">
      <c r="A34" s="15">
        <v>32</v>
      </c>
      <c r="B34" s="15">
        <v>150290</v>
      </c>
      <c r="C34" s="15" t="s">
        <v>99</v>
      </c>
      <c r="D34" s="30" t="s">
        <v>448</v>
      </c>
      <c r="E34" s="29">
        <f t="shared" si="0"/>
        <v>1</v>
      </c>
      <c r="F34" s="34">
        <v>1</v>
      </c>
      <c r="G34" s="38"/>
    </row>
    <row r="35" spans="1:7" ht="16.2">
      <c r="A35" s="3">
        <v>33</v>
      </c>
      <c r="B35" s="15">
        <v>150291</v>
      </c>
      <c r="C35" s="15" t="s">
        <v>100</v>
      </c>
      <c r="D35" s="1"/>
      <c r="E35" s="29">
        <f t="shared" si="0"/>
        <v>0</v>
      </c>
      <c r="F35" s="34">
        <v>0</v>
      </c>
      <c r="G35" s="38">
        <v>0</v>
      </c>
    </row>
    <row r="36" spans="1:7" ht="15.6">
      <c r="A36" s="15">
        <v>34</v>
      </c>
      <c r="B36" s="15">
        <v>150295</v>
      </c>
      <c r="C36" s="15" t="s">
        <v>101</v>
      </c>
      <c r="D36" s="1"/>
      <c r="E36" s="29">
        <f t="shared" si="0"/>
        <v>0</v>
      </c>
      <c r="F36" s="34">
        <v>0</v>
      </c>
      <c r="G36" s="38">
        <v>0</v>
      </c>
    </row>
    <row r="37" spans="1:7" ht="16.2">
      <c r="A37" s="3">
        <v>35</v>
      </c>
      <c r="B37" s="15">
        <v>150296</v>
      </c>
      <c r="C37" s="15" t="s">
        <v>102</v>
      </c>
      <c r="D37" s="1" t="s">
        <v>103</v>
      </c>
      <c r="E37" s="29">
        <f t="shared" si="0"/>
        <v>5</v>
      </c>
      <c r="F37" s="34">
        <v>5</v>
      </c>
      <c r="G37" s="38">
        <v>0</v>
      </c>
    </row>
    <row r="38" spans="1:7" ht="15.6">
      <c r="A38" s="15">
        <v>36</v>
      </c>
      <c r="B38" s="15">
        <v>150297</v>
      </c>
      <c r="C38" s="15" t="s">
        <v>104</v>
      </c>
      <c r="D38" s="1"/>
      <c r="E38" s="29">
        <f t="shared" si="0"/>
        <v>0</v>
      </c>
      <c r="F38" s="34">
        <v>0</v>
      </c>
      <c r="G38" s="38">
        <v>0</v>
      </c>
    </row>
    <row r="39" spans="1:7" ht="16.2">
      <c r="A39" s="3">
        <v>37</v>
      </c>
      <c r="B39" s="15">
        <v>150304</v>
      </c>
      <c r="C39" s="15" t="s">
        <v>105</v>
      </c>
      <c r="D39" s="1" t="s">
        <v>103</v>
      </c>
      <c r="E39" s="29">
        <f t="shared" si="0"/>
        <v>5</v>
      </c>
      <c r="F39" s="34">
        <v>5</v>
      </c>
      <c r="G39" s="38">
        <v>0</v>
      </c>
    </row>
    <row r="40" spans="1:7" ht="15.6">
      <c r="A40" s="15">
        <v>38</v>
      </c>
      <c r="B40" s="15">
        <v>150306</v>
      </c>
      <c r="C40" s="15" t="s">
        <v>106</v>
      </c>
      <c r="D40" s="2" t="s">
        <v>107</v>
      </c>
      <c r="E40" s="29">
        <f t="shared" si="0"/>
        <v>1</v>
      </c>
      <c r="F40" s="34">
        <v>1</v>
      </c>
      <c r="G40" s="38">
        <v>0</v>
      </c>
    </row>
    <row r="41" spans="1:7" ht="16.2">
      <c r="A41" s="3">
        <v>39</v>
      </c>
      <c r="B41" s="15">
        <v>150307</v>
      </c>
      <c r="C41" s="15" t="s">
        <v>108</v>
      </c>
      <c r="D41" s="1"/>
      <c r="E41" s="29">
        <f t="shared" si="0"/>
        <v>0</v>
      </c>
      <c r="F41" s="34">
        <v>0</v>
      </c>
      <c r="G41" s="38">
        <v>0</v>
      </c>
    </row>
    <row r="42" spans="1:7" ht="15.6">
      <c r="A42" s="15">
        <v>40</v>
      </c>
      <c r="B42" s="15">
        <v>150309</v>
      </c>
      <c r="C42" s="15" t="s">
        <v>109</v>
      </c>
      <c r="D42" s="1"/>
      <c r="E42" s="29">
        <f t="shared" si="0"/>
        <v>0</v>
      </c>
      <c r="F42" s="34">
        <v>0</v>
      </c>
      <c r="G42" s="38">
        <v>0</v>
      </c>
    </row>
    <row r="43" spans="1:7" ht="16.2">
      <c r="A43" s="3">
        <v>41</v>
      </c>
      <c r="B43" s="15">
        <v>150317</v>
      </c>
      <c r="C43" s="15" t="s">
        <v>110</v>
      </c>
      <c r="D43" s="1" t="s">
        <v>111</v>
      </c>
      <c r="E43" s="29">
        <f t="shared" si="0"/>
        <v>5</v>
      </c>
      <c r="F43" s="34">
        <v>5</v>
      </c>
      <c r="G43" s="38">
        <v>0</v>
      </c>
    </row>
    <row r="44" spans="1:7" ht="15.6">
      <c r="A44" s="15">
        <v>42</v>
      </c>
      <c r="B44" s="15">
        <v>150337</v>
      </c>
      <c r="C44" s="15" t="s">
        <v>112</v>
      </c>
      <c r="D44" s="1" t="s">
        <v>113</v>
      </c>
      <c r="E44" s="29">
        <f t="shared" si="0"/>
        <v>5</v>
      </c>
      <c r="F44" s="34">
        <v>5</v>
      </c>
      <c r="G44" s="38">
        <v>0</v>
      </c>
    </row>
    <row r="45" spans="1:7">
      <c r="A45" s="100" t="s">
        <v>425</v>
      </c>
      <c r="B45" s="101"/>
      <c r="C45" s="101"/>
      <c r="D45" s="101"/>
      <c r="E45" s="101"/>
      <c r="F45" s="101"/>
      <c r="G45" s="101"/>
    </row>
  </sheetData>
  <mergeCells count="2">
    <mergeCell ref="A1:G1"/>
    <mergeCell ref="A45:G45"/>
  </mergeCells>
  <phoneticPr fontId="21" type="noConversion"/>
  <pageMargins left="0.75" right="0.75" top="1" bottom="1" header="0.51180555555555596" footer="0.5118055555555559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1"/>
  <sheetViews>
    <sheetView topLeftCell="A16" workbookViewId="0">
      <selection activeCell="C5" sqref="C5"/>
    </sheetView>
  </sheetViews>
  <sheetFormatPr defaultColWidth="9" defaultRowHeight="14.4"/>
  <cols>
    <col min="4" max="4" width="60.6640625" customWidth="1"/>
    <col min="7" max="7" width="13.88671875" customWidth="1"/>
  </cols>
  <sheetData>
    <row r="1" spans="1:7" ht="25.8">
      <c r="A1" s="98" t="s">
        <v>114</v>
      </c>
      <c r="B1" s="99"/>
      <c r="C1" s="99"/>
      <c r="D1" s="99"/>
      <c r="E1" s="99"/>
      <c r="F1" s="99"/>
      <c r="G1" s="99"/>
    </row>
    <row r="2" spans="1:7" ht="15.6">
      <c r="A2" s="1" t="s">
        <v>0</v>
      </c>
      <c r="B2" s="2" t="s">
        <v>1</v>
      </c>
      <c r="C2" s="2" t="s">
        <v>2</v>
      </c>
      <c r="D2" s="5" t="s">
        <v>3</v>
      </c>
      <c r="E2" s="42" t="s">
        <v>4</v>
      </c>
      <c r="F2" s="63" t="s">
        <v>548</v>
      </c>
      <c r="G2" s="63" t="s">
        <v>549</v>
      </c>
    </row>
    <row r="3" spans="1:7" ht="62.4">
      <c r="A3" s="3">
        <v>1</v>
      </c>
      <c r="B3" s="7">
        <v>150201</v>
      </c>
      <c r="C3" s="5" t="s">
        <v>130</v>
      </c>
      <c r="D3" s="8" t="s">
        <v>131</v>
      </c>
      <c r="E3" s="29">
        <f t="shared" ref="E3:E20" si="0">SUM(F3,G3)</f>
        <v>4</v>
      </c>
      <c r="F3" s="4">
        <v>4</v>
      </c>
      <c r="G3" s="41">
        <v>0</v>
      </c>
    </row>
    <row r="4" spans="1:7" ht="16.2">
      <c r="A4" s="3">
        <v>2</v>
      </c>
      <c r="B4" s="7">
        <v>150202</v>
      </c>
      <c r="C4" s="5" t="s">
        <v>121</v>
      </c>
      <c r="D4" s="8" t="s">
        <v>122</v>
      </c>
      <c r="E4" s="29">
        <f t="shared" si="0"/>
        <v>1</v>
      </c>
      <c r="F4" s="4">
        <v>1</v>
      </c>
      <c r="G4" s="41">
        <v>0</v>
      </c>
    </row>
    <row r="5" spans="1:7" ht="31.2">
      <c r="A5" s="3">
        <v>3</v>
      </c>
      <c r="B5" s="7">
        <v>150204</v>
      </c>
      <c r="C5" s="5" t="s">
        <v>141</v>
      </c>
      <c r="D5" s="8" t="s">
        <v>142</v>
      </c>
      <c r="E5" s="29">
        <f t="shared" si="0"/>
        <v>4</v>
      </c>
      <c r="F5" s="4">
        <v>4</v>
      </c>
      <c r="G5" s="41">
        <v>0</v>
      </c>
    </row>
    <row r="6" spans="1:7" ht="62.4">
      <c r="A6" s="3">
        <v>4</v>
      </c>
      <c r="B6" s="7">
        <v>150236</v>
      </c>
      <c r="C6" s="5" t="s">
        <v>143</v>
      </c>
      <c r="D6" s="8" t="s">
        <v>144</v>
      </c>
      <c r="E6" s="29">
        <f t="shared" si="0"/>
        <v>8</v>
      </c>
      <c r="F6" s="4">
        <v>8</v>
      </c>
      <c r="G6" s="41">
        <v>0</v>
      </c>
    </row>
    <row r="7" spans="1:7" ht="16.2">
      <c r="A7" s="3">
        <v>5</v>
      </c>
      <c r="B7" s="7">
        <v>150255</v>
      </c>
      <c r="C7" s="5" t="s">
        <v>135</v>
      </c>
      <c r="D7" s="8" t="s">
        <v>136</v>
      </c>
      <c r="E7" s="29">
        <f t="shared" si="0"/>
        <v>1</v>
      </c>
      <c r="F7" s="4">
        <v>1</v>
      </c>
      <c r="G7" s="41">
        <v>0</v>
      </c>
    </row>
    <row r="8" spans="1:7" ht="46.8">
      <c r="A8" s="3">
        <v>6</v>
      </c>
      <c r="B8" s="7">
        <v>150270</v>
      </c>
      <c r="C8" s="5" t="s">
        <v>7</v>
      </c>
      <c r="D8" s="8" t="s">
        <v>134</v>
      </c>
      <c r="E8" s="29">
        <f t="shared" si="0"/>
        <v>1</v>
      </c>
      <c r="F8" s="4">
        <v>1</v>
      </c>
      <c r="G8" s="41">
        <v>0</v>
      </c>
    </row>
    <row r="9" spans="1:7" ht="16.2">
      <c r="A9" s="3">
        <v>7</v>
      </c>
      <c r="B9" s="7">
        <v>150281</v>
      </c>
      <c r="C9" s="5" t="s">
        <v>129</v>
      </c>
      <c r="D9" s="5" t="s">
        <v>122</v>
      </c>
      <c r="E9" s="29">
        <f t="shared" si="0"/>
        <v>1</v>
      </c>
      <c r="F9" s="4">
        <v>1</v>
      </c>
      <c r="G9" s="41">
        <v>0</v>
      </c>
    </row>
    <row r="10" spans="1:7" ht="31.2">
      <c r="A10" s="3">
        <v>8</v>
      </c>
      <c r="B10" s="7">
        <v>150288</v>
      </c>
      <c r="C10" s="5" t="s">
        <v>139</v>
      </c>
      <c r="D10" s="5" t="s">
        <v>140</v>
      </c>
      <c r="E10" s="29">
        <f t="shared" si="0"/>
        <v>1</v>
      </c>
      <c r="F10" s="4">
        <v>1</v>
      </c>
      <c r="G10" s="41">
        <v>0</v>
      </c>
    </row>
    <row r="11" spans="1:7" ht="62.4">
      <c r="A11" s="3">
        <v>9</v>
      </c>
      <c r="B11" s="7">
        <v>150316</v>
      </c>
      <c r="C11" s="5" t="s">
        <v>145</v>
      </c>
      <c r="D11" s="8" t="s">
        <v>146</v>
      </c>
      <c r="E11" s="29">
        <f t="shared" si="0"/>
        <v>4</v>
      </c>
      <c r="F11" s="4">
        <v>4</v>
      </c>
      <c r="G11" s="41">
        <v>0</v>
      </c>
    </row>
    <row r="12" spans="1:7" ht="31.2">
      <c r="A12" s="3">
        <v>10</v>
      </c>
      <c r="B12" s="7">
        <v>150319</v>
      </c>
      <c r="C12" s="5" t="s">
        <v>123</v>
      </c>
      <c r="D12" s="8" t="s">
        <v>124</v>
      </c>
      <c r="E12" s="29">
        <f t="shared" si="0"/>
        <v>3</v>
      </c>
      <c r="F12" s="4">
        <v>3</v>
      </c>
      <c r="G12" s="41">
        <v>0</v>
      </c>
    </row>
    <row r="13" spans="1:7" ht="62.4">
      <c r="A13" s="3">
        <v>11</v>
      </c>
      <c r="B13" s="7">
        <v>150329</v>
      </c>
      <c r="C13" s="5" t="s">
        <v>125</v>
      </c>
      <c r="D13" s="8" t="s">
        <v>126</v>
      </c>
      <c r="E13" s="29">
        <f t="shared" si="0"/>
        <v>8</v>
      </c>
      <c r="F13" s="4">
        <v>8</v>
      </c>
      <c r="G13" s="41">
        <v>0</v>
      </c>
    </row>
    <row r="14" spans="1:7" ht="46.8">
      <c r="A14" s="3">
        <v>12</v>
      </c>
      <c r="B14" s="7">
        <v>150330</v>
      </c>
      <c r="C14" s="5" t="s">
        <v>115</v>
      </c>
      <c r="D14" s="8" t="s">
        <v>116</v>
      </c>
      <c r="E14" s="29">
        <f t="shared" si="0"/>
        <v>3</v>
      </c>
      <c r="F14" s="4">
        <v>3</v>
      </c>
      <c r="G14" s="41">
        <v>0</v>
      </c>
    </row>
    <row r="15" spans="1:7" ht="46.8">
      <c r="A15" s="3">
        <v>13</v>
      </c>
      <c r="B15" s="7">
        <v>150331</v>
      </c>
      <c r="C15" s="5" t="s">
        <v>119</v>
      </c>
      <c r="D15" s="14" t="s">
        <v>120</v>
      </c>
      <c r="E15" s="29">
        <f t="shared" si="0"/>
        <v>5</v>
      </c>
      <c r="F15" s="4">
        <v>5</v>
      </c>
      <c r="G15" s="41">
        <v>0</v>
      </c>
    </row>
    <row r="16" spans="1:7" ht="46.8">
      <c r="A16" s="3">
        <v>14</v>
      </c>
      <c r="B16" s="7">
        <v>150331</v>
      </c>
      <c r="C16" s="5" t="s">
        <v>137</v>
      </c>
      <c r="D16" s="14" t="s">
        <v>138</v>
      </c>
      <c r="E16" s="29">
        <f t="shared" si="0"/>
        <v>5</v>
      </c>
      <c r="F16" s="4">
        <v>5</v>
      </c>
      <c r="G16" s="41">
        <v>0</v>
      </c>
    </row>
    <row r="17" spans="1:7" ht="31.2">
      <c r="A17" s="3">
        <v>15</v>
      </c>
      <c r="B17" s="7">
        <v>150333</v>
      </c>
      <c r="C17" s="5" t="s">
        <v>132</v>
      </c>
      <c r="D17" s="8" t="s">
        <v>133</v>
      </c>
      <c r="E17" s="29">
        <f t="shared" si="0"/>
        <v>1</v>
      </c>
      <c r="F17" s="4">
        <v>1</v>
      </c>
      <c r="G17" s="41">
        <v>0</v>
      </c>
    </row>
    <row r="18" spans="1:7" ht="31.2">
      <c r="A18" s="3">
        <v>16</v>
      </c>
      <c r="B18" s="7">
        <v>150335</v>
      </c>
      <c r="C18" s="5" t="s">
        <v>117</v>
      </c>
      <c r="D18" s="8" t="s">
        <v>118</v>
      </c>
      <c r="E18" s="29">
        <f t="shared" si="0"/>
        <v>5</v>
      </c>
      <c r="F18" s="4">
        <v>5</v>
      </c>
      <c r="G18" s="41">
        <v>0</v>
      </c>
    </row>
    <row r="19" spans="1:7" ht="78">
      <c r="A19" s="3">
        <v>17</v>
      </c>
      <c r="B19" s="9">
        <v>220150292</v>
      </c>
      <c r="C19" s="5" t="s">
        <v>127</v>
      </c>
      <c r="D19" s="8" t="s">
        <v>128</v>
      </c>
      <c r="E19" s="29">
        <f t="shared" si="0"/>
        <v>7</v>
      </c>
      <c r="F19" s="42">
        <v>7</v>
      </c>
      <c r="G19" s="41">
        <v>0</v>
      </c>
    </row>
    <row r="20" spans="1:7" ht="32.4">
      <c r="A20" s="3">
        <v>18</v>
      </c>
      <c r="B20" s="7" t="s">
        <v>147</v>
      </c>
      <c r="C20" s="5" t="s">
        <v>148</v>
      </c>
      <c r="D20" s="8" t="s">
        <v>149</v>
      </c>
      <c r="E20" s="29">
        <f t="shared" si="0"/>
        <v>1</v>
      </c>
      <c r="F20" s="4">
        <v>1</v>
      </c>
      <c r="G20" s="41">
        <v>0</v>
      </c>
    </row>
    <row r="21" spans="1:7">
      <c r="A21" s="100" t="s">
        <v>538</v>
      </c>
      <c r="B21" s="101"/>
      <c r="C21" s="101"/>
      <c r="D21" s="101"/>
      <c r="E21" s="102"/>
    </row>
  </sheetData>
  <sortState ref="A3:G20">
    <sortCondition ref="B3:B20"/>
  </sortState>
  <mergeCells count="2">
    <mergeCell ref="A21:E21"/>
    <mergeCell ref="A1:G1"/>
  </mergeCells>
  <phoneticPr fontId="21" type="noConversion"/>
  <pageMargins left="0.75" right="0.75" top="1" bottom="1" header="0.51180555555555596" footer="0.51180555555555596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5"/>
  <sheetViews>
    <sheetView topLeftCell="A37" workbookViewId="0">
      <selection activeCell="D51" sqref="D51"/>
    </sheetView>
  </sheetViews>
  <sheetFormatPr defaultColWidth="9" defaultRowHeight="14.4"/>
  <cols>
    <col min="1" max="1" width="6" bestFit="1" customWidth="1"/>
    <col min="2" max="3" width="8.21875" bestFit="1" customWidth="1"/>
    <col min="4" max="4" width="61.6640625" bestFit="1" customWidth="1"/>
    <col min="5" max="5" width="6.21875" bestFit="1" customWidth="1"/>
    <col min="6" max="6" width="7.88671875" bestFit="1" customWidth="1"/>
    <col min="7" max="7" width="12.33203125" bestFit="1" customWidth="1"/>
  </cols>
  <sheetData>
    <row r="1" spans="1:7" ht="25.8">
      <c r="A1" s="98" t="s">
        <v>150</v>
      </c>
      <c r="B1" s="99"/>
      <c r="C1" s="99"/>
      <c r="D1" s="99"/>
      <c r="E1" s="99"/>
      <c r="F1" s="99"/>
      <c r="G1" s="99"/>
    </row>
    <row r="2" spans="1:7" ht="15.6">
      <c r="A2" s="1" t="s">
        <v>0</v>
      </c>
      <c r="B2" s="2" t="s">
        <v>1</v>
      </c>
      <c r="C2" s="2" t="s">
        <v>2</v>
      </c>
      <c r="D2" s="5" t="s">
        <v>3</v>
      </c>
      <c r="E2" s="6" t="s">
        <v>4</v>
      </c>
      <c r="F2" s="29" t="s">
        <v>415</v>
      </c>
      <c r="G2" s="29" t="s">
        <v>416</v>
      </c>
    </row>
    <row r="3" spans="1:7" ht="16.2">
      <c r="A3" s="3">
        <v>1</v>
      </c>
      <c r="B3" s="11">
        <v>150195</v>
      </c>
      <c r="C3" s="12" t="s">
        <v>151</v>
      </c>
      <c r="D3" s="8"/>
      <c r="E3" s="29">
        <f>SUM(F3,G3)</f>
        <v>0</v>
      </c>
      <c r="F3" s="4">
        <v>0</v>
      </c>
      <c r="G3" s="37">
        <v>0</v>
      </c>
    </row>
    <row r="4" spans="1:7" ht="109.2">
      <c r="A4" s="3">
        <v>2</v>
      </c>
      <c r="B4" s="48">
        <v>150196</v>
      </c>
      <c r="C4" s="12" t="s">
        <v>152</v>
      </c>
      <c r="D4" s="8" t="s">
        <v>449</v>
      </c>
      <c r="E4" s="29">
        <f t="shared" ref="E4:E54" si="0">SUM(F4,G4)</f>
        <v>25</v>
      </c>
      <c r="F4" s="4">
        <v>6</v>
      </c>
      <c r="G4" s="37">
        <v>19</v>
      </c>
    </row>
    <row r="5" spans="1:7" ht="16.2">
      <c r="A5" s="3">
        <v>3</v>
      </c>
      <c r="B5" s="11">
        <v>150206</v>
      </c>
      <c r="C5" s="12" t="s">
        <v>153</v>
      </c>
      <c r="D5" s="8"/>
      <c r="E5" s="29">
        <f t="shared" si="0"/>
        <v>0</v>
      </c>
      <c r="F5" s="4">
        <v>0</v>
      </c>
      <c r="G5" s="37">
        <v>0</v>
      </c>
    </row>
    <row r="6" spans="1:7" ht="16.2">
      <c r="A6" s="3">
        <v>4</v>
      </c>
      <c r="B6" s="11">
        <v>150208</v>
      </c>
      <c r="C6" s="12" t="s">
        <v>154</v>
      </c>
      <c r="D6" s="8"/>
      <c r="E6" s="29">
        <f t="shared" si="0"/>
        <v>0</v>
      </c>
      <c r="F6" s="4">
        <v>0</v>
      </c>
      <c r="G6" s="37">
        <v>0</v>
      </c>
    </row>
    <row r="7" spans="1:7" ht="16.2">
      <c r="A7" s="3">
        <v>5</v>
      </c>
      <c r="B7" s="11">
        <v>150211</v>
      </c>
      <c r="C7" s="12" t="s">
        <v>155</v>
      </c>
      <c r="D7" s="8"/>
      <c r="E7" s="29">
        <f t="shared" si="0"/>
        <v>0</v>
      </c>
      <c r="F7" s="4">
        <v>0</v>
      </c>
      <c r="G7" s="37">
        <v>0</v>
      </c>
    </row>
    <row r="8" spans="1:7" ht="16.2">
      <c r="A8" s="3">
        <v>6</v>
      </c>
      <c r="B8" s="11">
        <v>150213</v>
      </c>
      <c r="C8" s="12" t="s">
        <v>156</v>
      </c>
      <c r="D8" s="8"/>
      <c r="E8" s="29">
        <f t="shared" si="0"/>
        <v>0</v>
      </c>
      <c r="F8" s="4">
        <v>0</v>
      </c>
      <c r="G8" s="37">
        <v>0</v>
      </c>
    </row>
    <row r="9" spans="1:7" ht="124.8">
      <c r="A9" s="3">
        <v>7</v>
      </c>
      <c r="B9" s="11">
        <v>150216</v>
      </c>
      <c r="C9" s="12" t="s">
        <v>157</v>
      </c>
      <c r="D9" s="8" t="s">
        <v>450</v>
      </c>
      <c r="E9" s="29">
        <f t="shared" si="0"/>
        <v>34</v>
      </c>
      <c r="F9" s="4">
        <v>8</v>
      </c>
      <c r="G9" s="37">
        <v>26</v>
      </c>
    </row>
    <row r="10" spans="1:7" ht="16.2">
      <c r="A10" s="3">
        <v>8</v>
      </c>
      <c r="B10" s="11">
        <v>150217</v>
      </c>
      <c r="C10" s="12" t="s">
        <v>158</v>
      </c>
      <c r="D10" s="8"/>
      <c r="E10" s="29">
        <f t="shared" si="0"/>
        <v>0</v>
      </c>
      <c r="F10" s="4">
        <v>0</v>
      </c>
      <c r="G10" s="37">
        <v>0</v>
      </c>
    </row>
    <row r="11" spans="1:7" ht="16.2">
      <c r="A11" s="3">
        <v>9</v>
      </c>
      <c r="B11" s="11">
        <v>150219</v>
      </c>
      <c r="C11" s="12" t="s">
        <v>159</v>
      </c>
      <c r="D11" s="8" t="s">
        <v>160</v>
      </c>
      <c r="E11" s="29">
        <f t="shared" si="0"/>
        <v>1</v>
      </c>
      <c r="F11" s="4">
        <v>1</v>
      </c>
      <c r="G11" s="37">
        <v>0</v>
      </c>
    </row>
    <row r="12" spans="1:7" ht="16.2">
      <c r="A12" s="3">
        <v>10</v>
      </c>
      <c r="B12" s="11">
        <v>150224</v>
      </c>
      <c r="C12" s="12" t="s">
        <v>161</v>
      </c>
      <c r="D12" s="8"/>
      <c r="E12" s="29">
        <f t="shared" si="0"/>
        <v>0</v>
      </c>
      <c r="F12" s="4">
        <v>0</v>
      </c>
      <c r="G12" s="37">
        <v>0</v>
      </c>
    </row>
    <row r="13" spans="1:7" ht="140.4">
      <c r="A13" s="3">
        <v>11</v>
      </c>
      <c r="B13" s="11">
        <v>150228</v>
      </c>
      <c r="C13" s="12" t="s">
        <v>162</v>
      </c>
      <c r="D13" s="8" t="s">
        <v>451</v>
      </c>
      <c r="E13" s="29">
        <f t="shared" si="0"/>
        <v>40</v>
      </c>
      <c r="F13" s="4">
        <v>9</v>
      </c>
      <c r="G13" s="37">
        <v>31</v>
      </c>
    </row>
    <row r="14" spans="1:7" ht="16.2">
      <c r="A14" s="3">
        <v>12</v>
      </c>
      <c r="B14" s="11">
        <v>150232</v>
      </c>
      <c r="C14" s="12" t="s">
        <v>163</v>
      </c>
      <c r="D14" s="36" t="s">
        <v>452</v>
      </c>
      <c r="E14" s="29">
        <f t="shared" si="0"/>
        <v>10</v>
      </c>
      <c r="F14" s="4">
        <v>0</v>
      </c>
      <c r="G14" s="37">
        <v>10</v>
      </c>
    </row>
    <row r="15" spans="1:7" ht="16.2">
      <c r="A15" s="3">
        <v>13</v>
      </c>
      <c r="B15" s="11">
        <v>150237</v>
      </c>
      <c r="C15" s="12" t="s">
        <v>164</v>
      </c>
      <c r="D15" s="8"/>
      <c r="E15" s="29">
        <f t="shared" si="0"/>
        <v>0</v>
      </c>
      <c r="F15" s="4">
        <v>0</v>
      </c>
      <c r="G15" s="37">
        <v>0</v>
      </c>
    </row>
    <row r="16" spans="1:7" ht="16.2">
      <c r="A16" s="3">
        <v>14</v>
      </c>
      <c r="B16" s="11">
        <v>150247</v>
      </c>
      <c r="C16" s="12" t="s">
        <v>165</v>
      </c>
      <c r="D16" s="8"/>
      <c r="E16" s="29">
        <f t="shared" si="0"/>
        <v>0</v>
      </c>
      <c r="F16" s="4">
        <v>0</v>
      </c>
      <c r="G16" s="37">
        <v>0</v>
      </c>
    </row>
    <row r="17" spans="1:7" ht="16.2">
      <c r="A17" s="3">
        <v>15</v>
      </c>
      <c r="B17" s="11">
        <v>150253</v>
      </c>
      <c r="C17" s="12" t="s">
        <v>166</v>
      </c>
      <c r="D17" s="8"/>
      <c r="E17" s="29">
        <f t="shared" si="0"/>
        <v>0</v>
      </c>
      <c r="F17" s="4">
        <v>0</v>
      </c>
      <c r="G17" s="37">
        <v>0</v>
      </c>
    </row>
    <row r="18" spans="1:7" ht="16.2">
      <c r="A18" s="3">
        <v>16</v>
      </c>
      <c r="B18" s="11">
        <v>150254</v>
      </c>
      <c r="C18" s="12" t="s">
        <v>167</v>
      </c>
      <c r="D18" s="8"/>
      <c r="E18" s="29">
        <f t="shared" si="0"/>
        <v>0</v>
      </c>
      <c r="F18" s="4">
        <v>0</v>
      </c>
      <c r="G18" s="37">
        <v>0</v>
      </c>
    </row>
    <row r="19" spans="1:7" ht="16.2">
      <c r="A19" s="3">
        <v>17</v>
      </c>
      <c r="B19" s="11">
        <v>150258</v>
      </c>
      <c r="C19" s="12" t="s">
        <v>168</v>
      </c>
      <c r="D19" s="36" t="s">
        <v>453</v>
      </c>
      <c r="E19" s="29">
        <f t="shared" si="0"/>
        <v>25</v>
      </c>
      <c r="F19" s="4">
        <v>0</v>
      </c>
      <c r="G19" s="37">
        <v>25</v>
      </c>
    </row>
    <row r="20" spans="1:7" ht="16.2">
      <c r="A20" s="3">
        <v>18</v>
      </c>
      <c r="B20" s="11">
        <v>150261</v>
      </c>
      <c r="C20" s="12" t="s">
        <v>169</v>
      </c>
      <c r="D20" s="8" t="s">
        <v>170</v>
      </c>
      <c r="E20" s="29">
        <f t="shared" si="0"/>
        <v>1</v>
      </c>
      <c r="F20" s="4">
        <v>1</v>
      </c>
      <c r="G20" s="37">
        <v>0</v>
      </c>
    </row>
    <row r="21" spans="1:7" ht="16.2">
      <c r="A21" s="3">
        <v>19</v>
      </c>
      <c r="B21" s="11">
        <v>150262</v>
      </c>
      <c r="C21" s="12" t="s">
        <v>171</v>
      </c>
      <c r="D21" s="8"/>
      <c r="E21" s="29">
        <f t="shared" si="0"/>
        <v>0</v>
      </c>
      <c r="F21" s="4">
        <v>0</v>
      </c>
      <c r="G21" s="37">
        <v>0</v>
      </c>
    </row>
    <row r="22" spans="1:7" ht="16.2">
      <c r="A22" s="3">
        <v>20</v>
      </c>
      <c r="B22" s="11">
        <v>150264</v>
      </c>
      <c r="C22" s="12" t="s">
        <v>172</v>
      </c>
      <c r="D22" s="8"/>
      <c r="E22" s="29">
        <f t="shared" si="0"/>
        <v>0</v>
      </c>
      <c r="F22" s="4">
        <v>0</v>
      </c>
      <c r="G22" s="37">
        <v>0</v>
      </c>
    </row>
    <row r="23" spans="1:7" ht="16.2">
      <c r="A23" s="3">
        <v>21</v>
      </c>
      <c r="B23" s="11">
        <v>150266</v>
      </c>
      <c r="C23" s="12" t="s">
        <v>173</v>
      </c>
      <c r="D23" s="8" t="s">
        <v>170</v>
      </c>
      <c r="E23" s="29">
        <f t="shared" si="0"/>
        <v>1</v>
      </c>
      <c r="F23" s="4">
        <v>1</v>
      </c>
      <c r="G23" s="37">
        <v>0</v>
      </c>
    </row>
    <row r="24" spans="1:7" ht="16.2">
      <c r="A24" s="3">
        <v>22</v>
      </c>
      <c r="B24" s="11">
        <v>150267</v>
      </c>
      <c r="C24" s="12" t="s">
        <v>174</v>
      </c>
      <c r="D24" s="8"/>
      <c r="E24" s="29">
        <f t="shared" si="0"/>
        <v>0</v>
      </c>
      <c r="F24" s="4">
        <v>0</v>
      </c>
      <c r="G24" s="37">
        <v>0</v>
      </c>
    </row>
    <row r="25" spans="1:7" ht="16.2">
      <c r="A25" s="3">
        <v>23</v>
      </c>
      <c r="B25" s="11">
        <v>150269</v>
      </c>
      <c r="C25" s="12" t="s">
        <v>175</v>
      </c>
      <c r="D25" s="8"/>
      <c r="E25" s="29">
        <f t="shared" si="0"/>
        <v>0</v>
      </c>
      <c r="F25" s="4">
        <v>0</v>
      </c>
      <c r="G25" s="37">
        <v>0</v>
      </c>
    </row>
    <row r="26" spans="1:7" ht="16.2">
      <c r="A26" s="3">
        <v>24</v>
      </c>
      <c r="B26" s="11">
        <v>150272</v>
      </c>
      <c r="C26" s="12" t="s">
        <v>176</v>
      </c>
      <c r="D26" s="8"/>
      <c r="E26" s="29">
        <f t="shared" si="0"/>
        <v>0</v>
      </c>
      <c r="F26" s="4">
        <v>0</v>
      </c>
      <c r="G26" s="37">
        <v>0</v>
      </c>
    </row>
    <row r="27" spans="1:7" ht="16.2">
      <c r="A27" s="3">
        <v>25</v>
      </c>
      <c r="B27" s="11">
        <v>150273</v>
      </c>
      <c r="C27" s="12" t="s">
        <v>177</v>
      </c>
      <c r="D27" s="8"/>
      <c r="E27" s="29">
        <f t="shared" si="0"/>
        <v>0</v>
      </c>
      <c r="F27" s="4">
        <v>0</v>
      </c>
      <c r="G27" s="37">
        <v>0</v>
      </c>
    </row>
    <row r="28" spans="1:7" ht="16.2">
      <c r="A28" s="3">
        <v>26</v>
      </c>
      <c r="B28" s="11">
        <v>150276</v>
      </c>
      <c r="C28" s="12" t="s">
        <v>178</v>
      </c>
      <c r="D28" s="8"/>
      <c r="E28" s="29">
        <f t="shared" si="0"/>
        <v>0</v>
      </c>
      <c r="F28" s="4">
        <v>0</v>
      </c>
      <c r="G28" s="37">
        <v>0</v>
      </c>
    </row>
    <row r="29" spans="1:7" ht="16.2">
      <c r="A29" s="3">
        <v>27</v>
      </c>
      <c r="B29" s="11">
        <v>150277</v>
      </c>
      <c r="C29" s="12" t="s">
        <v>179</v>
      </c>
      <c r="D29" s="8"/>
      <c r="E29" s="29">
        <f t="shared" si="0"/>
        <v>0</v>
      </c>
      <c r="F29" s="4">
        <v>0</v>
      </c>
      <c r="G29" s="37">
        <v>0</v>
      </c>
    </row>
    <row r="30" spans="1:7" ht="16.2">
      <c r="A30" s="3">
        <v>28</v>
      </c>
      <c r="B30" s="11">
        <v>150279</v>
      </c>
      <c r="C30" s="12" t="s">
        <v>180</v>
      </c>
      <c r="D30" s="8"/>
      <c r="E30" s="29">
        <f t="shared" si="0"/>
        <v>0</v>
      </c>
      <c r="F30" s="4">
        <v>0</v>
      </c>
      <c r="G30" s="37">
        <v>0</v>
      </c>
    </row>
    <row r="31" spans="1:7" ht="16.2">
      <c r="A31" s="3">
        <v>29</v>
      </c>
      <c r="B31" s="11">
        <v>150282</v>
      </c>
      <c r="C31" s="12" t="s">
        <v>181</v>
      </c>
      <c r="D31" s="8"/>
      <c r="E31" s="29">
        <f t="shared" si="0"/>
        <v>0</v>
      </c>
      <c r="F31" s="4">
        <v>0</v>
      </c>
      <c r="G31" s="37">
        <v>0</v>
      </c>
    </row>
    <row r="32" spans="1:7" ht="16.2">
      <c r="A32" s="3">
        <v>30</v>
      </c>
      <c r="B32" s="11">
        <v>150287</v>
      </c>
      <c r="C32" s="12" t="s">
        <v>182</v>
      </c>
      <c r="D32" s="8"/>
      <c r="E32" s="29">
        <f t="shared" si="0"/>
        <v>0</v>
      </c>
      <c r="F32" s="4">
        <v>0</v>
      </c>
      <c r="G32" s="37">
        <v>0</v>
      </c>
    </row>
    <row r="33" spans="1:7" ht="16.2">
      <c r="A33" s="3">
        <v>31</v>
      </c>
      <c r="B33" s="11">
        <v>150294</v>
      </c>
      <c r="C33" s="12" t="s">
        <v>183</v>
      </c>
      <c r="D33" s="36" t="s">
        <v>456</v>
      </c>
      <c r="E33" s="29">
        <f t="shared" si="0"/>
        <v>10</v>
      </c>
      <c r="F33" s="4">
        <v>0</v>
      </c>
      <c r="G33" s="37">
        <v>10</v>
      </c>
    </row>
    <row r="34" spans="1:7" ht="16.2">
      <c r="A34" s="3">
        <v>32</v>
      </c>
      <c r="B34" s="11">
        <v>150298</v>
      </c>
      <c r="C34" s="12" t="s">
        <v>184</v>
      </c>
      <c r="D34" s="8"/>
      <c r="E34" s="29">
        <f t="shared" si="0"/>
        <v>0</v>
      </c>
      <c r="F34" s="4">
        <v>0</v>
      </c>
      <c r="G34" s="37">
        <v>0</v>
      </c>
    </row>
    <row r="35" spans="1:7" ht="16.2">
      <c r="A35" s="3">
        <v>33</v>
      </c>
      <c r="B35" s="11">
        <v>150300</v>
      </c>
      <c r="C35" s="12" t="s">
        <v>185</v>
      </c>
      <c r="D35" s="8" t="s">
        <v>170</v>
      </c>
      <c r="E35" s="29">
        <f t="shared" si="0"/>
        <v>1</v>
      </c>
      <c r="F35" s="4">
        <v>1</v>
      </c>
      <c r="G35" s="37">
        <v>0</v>
      </c>
    </row>
    <row r="36" spans="1:7" ht="16.2">
      <c r="A36" s="3">
        <v>34</v>
      </c>
      <c r="B36" s="49">
        <v>150301</v>
      </c>
      <c r="C36" s="12" t="s">
        <v>186</v>
      </c>
      <c r="D36" s="8"/>
      <c r="E36" s="29">
        <f t="shared" si="0"/>
        <v>0</v>
      </c>
      <c r="F36" s="4">
        <v>0</v>
      </c>
      <c r="G36" s="37">
        <v>0</v>
      </c>
    </row>
    <row r="37" spans="1:7" ht="31.2">
      <c r="A37" s="3">
        <v>35</v>
      </c>
      <c r="B37" s="11">
        <v>150302</v>
      </c>
      <c r="C37" s="12" t="s">
        <v>187</v>
      </c>
      <c r="D37" s="8" t="s">
        <v>188</v>
      </c>
      <c r="E37" s="29">
        <f t="shared" si="0"/>
        <v>4</v>
      </c>
      <c r="F37" s="4">
        <v>4</v>
      </c>
      <c r="G37" s="37">
        <v>0</v>
      </c>
    </row>
    <row r="38" spans="1:7" ht="16.2">
      <c r="A38" s="3">
        <v>36</v>
      </c>
      <c r="B38" s="11">
        <v>150303</v>
      </c>
      <c r="C38" s="12" t="s">
        <v>189</v>
      </c>
      <c r="D38" s="8"/>
      <c r="E38" s="29">
        <f t="shared" si="0"/>
        <v>0</v>
      </c>
      <c r="F38" s="4">
        <v>0</v>
      </c>
      <c r="G38" s="37">
        <v>0</v>
      </c>
    </row>
    <row r="39" spans="1:7" ht="16.2">
      <c r="A39" s="3">
        <v>37</v>
      </c>
      <c r="B39" s="11">
        <v>150305</v>
      </c>
      <c r="C39" s="12" t="s">
        <v>190</v>
      </c>
      <c r="D39" s="8"/>
      <c r="E39" s="29">
        <f t="shared" si="0"/>
        <v>0</v>
      </c>
      <c r="F39" s="4">
        <v>0</v>
      </c>
      <c r="G39" s="37">
        <v>0</v>
      </c>
    </row>
    <row r="40" spans="1:7" ht="16.2">
      <c r="A40" s="3">
        <v>38</v>
      </c>
      <c r="B40" s="11">
        <v>150311</v>
      </c>
      <c r="C40" s="12" t="s">
        <v>191</v>
      </c>
      <c r="D40" s="8"/>
      <c r="E40" s="29">
        <f t="shared" si="0"/>
        <v>0</v>
      </c>
      <c r="F40" s="4">
        <v>0</v>
      </c>
      <c r="G40" s="37">
        <v>0</v>
      </c>
    </row>
    <row r="41" spans="1:7" ht="16.2">
      <c r="A41" s="3">
        <v>39</v>
      </c>
      <c r="B41" s="11">
        <v>150313</v>
      </c>
      <c r="C41" s="12" t="s">
        <v>192</v>
      </c>
      <c r="D41" s="8"/>
      <c r="E41" s="29">
        <f t="shared" si="0"/>
        <v>0</v>
      </c>
      <c r="F41" s="4">
        <v>0</v>
      </c>
      <c r="G41" s="37">
        <v>0</v>
      </c>
    </row>
    <row r="42" spans="1:7" ht="31.2">
      <c r="A42" s="3">
        <v>40</v>
      </c>
      <c r="B42" s="10">
        <v>150320</v>
      </c>
      <c r="C42" s="13" t="s">
        <v>193</v>
      </c>
      <c r="D42" s="36" t="s">
        <v>454</v>
      </c>
      <c r="E42" s="29">
        <f t="shared" si="0"/>
        <v>31</v>
      </c>
      <c r="F42" s="4">
        <v>0</v>
      </c>
      <c r="G42" s="37">
        <v>31</v>
      </c>
    </row>
    <row r="43" spans="1:7" ht="16.2">
      <c r="A43" s="3">
        <v>41</v>
      </c>
      <c r="B43" s="11">
        <v>150321</v>
      </c>
      <c r="C43" s="12" t="s">
        <v>194</v>
      </c>
      <c r="D43" s="8"/>
      <c r="E43" s="29">
        <f t="shared" si="0"/>
        <v>0</v>
      </c>
      <c r="F43" s="4">
        <v>0</v>
      </c>
      <c r="G43" s="37">
        <v>0</v>
      </c>
    </row>
    <row r="44" spans="1:7" ht="16.2">
      <c r="A44" s="3">
        <v>42</v>
      </c>
      <c r="B44" s="11">
        <v>150322</v>
      </c>
      <c r="C44" s="12" t="s">
        <v>195</v>
      </c>
      <c r="D44" s="36" t="s">
        <v>455</v>
      </c>
      <c r="E44" s="29">
        <f t="shared" si="0"/>
        <v>1</v>
      </c>
      <c r="F44" s="4">
        <v>0</v>
      </c>
      <c r="G44" s="37">
        <v>1</v>
      </c>
    </row>
    <row r="45" spans="1:7" ht="16.2">
      <c r="A45" s="3">
        <v>43</v>
      </c>
      <c r="B45" s="11">
        <v>150323</v>
      </c>
      <c r="C45" s="12" t="s">
        <v>196</v>
      </c>
      <c r="D45" s="8"/>
      <c r="E45" s="29">
        <f t="shared" si="0"/>
        <v>0</v>
      </c>
      <c r="F45" s="4">
        <v>0</v>
      </c>
      <c r="G45" s="37">
        <v>0</v>
      </c>
    </row>
    <row r="46" spans="1:7" ht="16.2">
      <c r="A46" s="3">
        <v>44</v>
      </c>
      <c r="B46" s="49">
        <v>150324</v>
      </c>
      <c r="C46" s="12" t="s">
        <v>197</v>
      </c>
      <c r="D46" s="8" t="s">
        <v>170</v>
      </c>
      <c r="E46" s="29">
        <f t="shared" si="0"/>
        <v>1</v>
      </c>
      <c r="F46" s="4">
        <v>1</v>
      </c>
      <c r="G46" s="37">
        <v>0</v>
      </c>
    </row>
    <row r="47" spans="1:7" ht="16.2">
      <c r="A47" s="3">
        <v>45</v>
      </c>
      <c r="B47" s="11">
        <v>150326</v>
      </c>
      <c r="C47" s="12" t="s">
        <v>198</v>
      </c>
      <c r="D47" s="8"/>
      <c r="E47" s="29">
        <f t="shared" si="0"/>
        <v>0</v>
      </c>
      <c r="F47" s="4">
        <v>0</v>
      </c>
      <c r="G47" s="37">
        <v>0</v>
      </c>
    </row>
    <row r="48" spans="1:7" ht="16.2">
      <c r="A48" s="3">
        <v>46</v>
      </c>
      <c r="B48" s="11">
        <v>150328</v>
      </c>
      <c r="C48" s="12" t="s">
        <v>199</v>
      </c>
      <c r="D48" s="8"/>
      <c r="E48" s="29">
        <f t="shared" si="0"/>
        <v>0</v>
      </c>
      <c r="F48" s="4">
        <v>0</v>
      </c>
      <c r="G48" s="37">
        <v>0</v>
      </c>
    </row>
    <row r="49" spans="1:7" ht="16.2">
      <c r="A49" s="3">
        <v>47</v>
      </c>
      <c r="B49" s="11">
        <v>150336</v>
      </c>
      <c r="C49" s="12" t="s">
        <v>200</v>
      </c>
      <c r="D49" s="8"/>
      <c r="E49" s="29">
        <f t="shared" si="0"/>
        <v>0</v>
      </c>
      <c r="F49" s="4">
        <v>0</v>
      </c>
      <c r="G49" s="37">
        <v>0</v>
      </c>
    </row>
    <row r="50" spans="1:7" ht="16.2">
      <c r="A50" s="3">
        <v>48</v>
      </c>
      <c r="B50" s="11">
        <v>150338</v>
      </c>
      <c r="C50" s="12" t="s">
        <v>201</v>
      </c>
      <c r="D50" s="8"/>
      <c r="E50" s="29">
        <f t="shared" si="0"/>
        <v>0</v>
      </c>
      <c r="F50" s="4">
        <v>0</v>
      </c>
      <c r="G50" s="37">
        <v>0</v>
      </c>
    </row>
    <row r="51" spans="1:7" ht="16.2">
      <c r="A51" s="3">
        <v>49</v>
      </c>
      <c r="B51" s="11">
        <v>150340</v>
      </c>
      <c r="C51" s="12" t="s">
        <v>202</v>
      </c>
      <c r="D51" s="8"/>
      <c r="E51" s="29">
        <f t="shared" si="0"/>
        <v>0</v>
      </c>
      <c r="F51" s="4">
        <v>0</v>
      </c>
      <c r="G51" s="37">
        <v>0</v>
      </c>
    </row>
    <row r="52" spans="1:7" ht="16.2">
      <c r="A52" s="3">
        <v>50</v>
      </c>
      <c r="B52" s="11">
        <v>150341</v>
      </c>
      <c r="C52" s="12" t="s">
        <v>203</v>
      </c>
      <c r="D52" s="8"/>
      <c r="E52" s="29">
        <f t="shared" si="0"/>
        <v>0</v>
      </c>
      <c r="F52" s="4">
        <v>0</v>
      </c>
      <c r="G52" s="37">
        <v>0</v>
      </c>
    </row>
    <row r="53" spans="1:7" ht="16.2">
      <c r="A53" s="3">
        <v>51</v>
      </c>
      <c r="B53" s="11">
        <v>150342</v>
      </c>
      <c r="C53" s="12" t="s">
        <v>204</v>
      </c>
      <c r="D53" s="8"/>
      <c r="E53" s="29">
        <f t="shared" si="0"/>
        <v>0</v>
      </c>
      <c r="F53" s="4">
        <v>0</v>
      </c>
      <c r="G53" s="37">
        <v>0</v>
      </c>
    </row>
    <row r="54" spans="1:7" ht="16.2">
      <c r="A54" s="3">
        <v>52</v>
      </c>
      <c r="B54" s="11">
        <v>150343</v>
      </c>
      <c r="C54" s="12" t="s">
        <v>205</v>
      </c>
      <c r="D54" s="8"/>
      <c r="E54" s="29">
        <f t="shared" si="0"/>
        <v>0</v>
      </c>
      <c r="F54" s="4">
        <v>0</v>
      </c>
      <c r="G54" s="37">
        <v>0</v>
      </c>
    </row>
    <row r="55" spans="1:7" ht="17.399999999999999">
      <c r="A55" s="103" t="s">
        <v>425</v>
      </c>
      <c r="B55" s="101"/>
      <c r="C55" s="101"/>
      <c r="D55" s="101"/>
      <c r="E55" s="101"/>
      <c r="F55" s="101"/>
      <c r="G55" s="101"/>
    </row>
  </sheetData>
  <mergeCells count="2">
    <mergeCell ref="A1:G1"/>
    <mergeCell ref="A55:G55"/>
  </mergeCells>
  <phoneticPr fontId="21" type="noConversion"/>
  <pageMargins left="0.75" right="0.75" top="1" bottom="1" header="0.51180555555555596" footer="0.5118055555555559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63"/>
  <sheetViews>
    <sheetView topLeftCell="A7" zoomScale="90" zoomScaleNormal="90" workbookViewId="0">
      <selection activeCell="D10" sqref="D10"/>
    </sheetView>
  </sheetViews>
  <sheetFormatPr defaultColWidth="9" defaultRowHeight="14.4"/>
  <cols>
    <col min="1" max="1" width="9.5546875" style="79" customWidth="1"/>
    <col min="2" max="2" width="9.33203125" style="79" customWidth="1"/>
    <col min="3" max="3" width="9" style="79" customWidth="1"/>
    <col min="4" max="4" width="60.44140625" style="79" bestFit="1" customWidth="1"/>
    <col min="5" max="5" width="6.21875" style="79" bestFit="1" customWidth="1"/>
    <col min="6" max="6" width="7.88671875" style="79" bestFit="1" customWidth="1"/>
    <col min="7" max="7" width="12.33203125" style="79" bestFit="1" customWidth="1"/>
    <col min="8" max="16384" width="9" style="79"/>
  </cols>
  <sheetData>
    <row r="1" spans="1:7" ht="25.8">
      <c r="A1" s="104" t="s">
        <v>577</v>
      </c>
      <c r="B1" s="105"/>
      <c r="C1" s="105"/>
      <c r="D1" s="105"/>
      <c r="E1" s="105"/>
      <c r="F1" s="105"/>
      <c r="G1" s="105"/>
    </row>
    <row r="2" spans="1:7" ht="15.6">
      <c r="A2" s="80" t="s">
        <v>0</v>
      </c>
      <c r="B2" s="81" t="s">
        <v>1</v>
      </c>
      <c r="C2" s="81" t="s">
        <v>2</v>
      </c>
      <c r="D2" s="82" t="s">
        <v>3</v>
      </c>
      <c r="E2" s="83" t="s">
        <v>4</v>
      </c>
      <c r="F2" s="84" t="s">
        <v>457</v>
      </c>
      <c r="G2" s="84" t="s">
        <v>416</v>
      </c>
    </row>
    <row r="3" spans="1:7" ht="259.2">
      <c r="A3" s="85">
        <v>1</v>
      </c>
      <c r="B3" s="85">
        <v>140195</v>
      </c>
      <c r="C3" s="85" t="s">
        <v>222</v>
      </c>
      <c r="D3" s="81" t="s">
        <v>578</v>
      </c>
      <c r="E3" s="84">
        <f t="shared" ref="E3:E35" si="0">SUM(F3,G3)</f>
        <v>75</v>
      </c>
      <c r="F3" s="86">
        <v>23</v>
      </c>
      <c r="G3" s="87">
        <v>52</v>
      </c>
    </row>
    <row r="4" spans="1:7" ht="285.60000000000002">
      <c r="A4" s="85">
        <v>2</v>
      </c>
      <c r="B4" s="85">
        <v>160220</v>
      </c>
      <c r="C4" s="85" t="s">
        <v>249</v>
      </c>
      <c r="D4" s="81" t="s">
        <v>579</v>
      </c>
      <c r="E4" s="84">
        <f t="shared" si="0"/>
        <v>60</v>
      </c>
      <c r="F4" s="86">
        <v>22</v>
      </c>
      <c r="G4" s="87">
        <v>38</v>
      </c>
    </row>
    <row r="5" spans="1:7" ht="31.2">
      <c r="A5" s="85">
        <v>3</v>
      </c>
      <c r="B5" s="85">
        <v>160224</v>
      </c>
      <c r="C5" s="85" t="s">
        <v>262</v>
      </c>
      <c r="D5" s="81" t="s">
        <v>263</v>
      </c>
      <c r="E5" s="84">
        <f t="shared" si="0"/>
        <v>2</v>
      </c>
      <c r="F5" s="86">
        <v>2</v>
      </c>
      <c r="G5" s="87"/>
    </row>
    <row r="6" spans="1:7" ht="15.6">
      <c r="A6" s="85">
        <v>4</v>
      </c>
      <c r="B6" s="85">
        <v>160225</v>
      </c>
      <c r="C6" s="85" t="s">
        <v>254</v>
      </c>
      <c r="D6" s="80"/>
      <c r="E6" s="84">
        <f t="shared" si="0"/>
        <v>0</v>
      </c>
      <c r="F6" s="86"/>
      <c r="G6" s="87"/>
    </row>
    <row r="7" spans="1:7" ht="106.8">
      <c r="A7" s="85">
        <v>5</v>
      </c>
      <c r="B7" s="85">
        <v>160226</v>
      </c>
      <c r="C7" s="85" t="s">
        <v>250</v>
      </c>
      <c r="D7" s="81" t="s">
        <v>580</v>
      </c>
      <c r="E7" s="84">
        <f t="shared" si="0"/>
        <v>17</v>
      </c>
      <c r="F7" s="86">
        <v>5</v>
      </c>
      <c r="G7" s="87">
        <v>12</v>
      </c>
    </row>
    <row r="8" spans="1:7" ht="91.2">
      <c r="A8" s="85">
        <v>6</v>
      </c>
      <c r="B8" s="85">
        <v>160227</v>
      </c>
      <c r="C8" s="85" t="s">
        <v>219</v>
      </c>
      <c r="D8" s="81" t="s">
        <v>581</v>
      </c>
      <c r="E8" s="84">
        <f t="shared" si="0"/>
        <v>9</v>
      </c>
      <c r="F8" s="86">
        <v>6</v>
      </c>
      <c r="G8" s="87">
        <v>3</v>
      </c>
    </row>
    <row r="9" spans="1:7" ht="104.4">
      <c r="A9" s="85">
        <v>7</v>
      </c>
      <c r="B9" s="85">
        <v>160228</v>
      </c>
      <c r="C9" s="85" t="s">
        <v>244</v>
      </c>
      <c r="D9" s="81" t="s">
        <v>582</v>
      </c>
      <c r="E9" s="84">
        <f t="shared" si="0"/>
        <v>40</v>
      </c>
      <c r="F9" s="86">
        <v>3</v>
      </c>
      <c r="G9" s="87">
        <v>37</v>
      </c>
    </row>
    <row r="10" spans="1:7" ht="90">
      <c r="A10" s="85">
        <v>8</v>
      </c>
      <c r="B10" s="85">
        <v>160231</v>
      </c>
      <c r="C10" s="85" t="s">
        <v>264</v>
      </c>
      <c r="D10" s="81" t="s">
        <v>583</v>
      </c>
      <c r="E10" s="84">
        <f t="shared" si="0"/>
        <v>39</v>
      </c>
      <c r="F10" s="86">
        <v>7</v>
      </c>
      <c r="G10" s="87">
        <v>32</v>
      </c>
    </row>
    <row r="11" spans="1:7" ht="45.6">
      <c r="A11" s="85">
        <v>9</v>
      </c>
      <c r="B11" s="85">
        <v>160235</v>
      </c>
      <c r="C11" s="85" t="s">
        <v>268</v>
      </c>
      <c r="D11" s="81" t="s">
        <v>584</v>
      </c>
      <c r="E11" s="84">
        <f t="shared" si="0"/>
        <v>3</v>
      </c>
      <c r="F11" s="86">
        <v>2</v>
      </c>
      <c r="G11" s="87">
        <v>1</v>
      </c>
    </row>
    <row r="12" spans="1:7" ht="15.6">
      <c r="A12" s="85">
        <v>10</v>
      </c>
      <c r="B12" s="85">
        <v>160241</v>
      </c>
      <c r="C12" s="85" t="s">
        <v>210</v>
      </c>
      <c r="D12" s="80"/>
      <c r="E12" s="84">
        <f t="shared" si="0"/>
        <v>0</v>
      </c>
      <c r="F12" s="86">
        <v>0</v>
      </c>
      <c r="G12" s="87">
        <v>0</v>
      </c>
    </row>
    <row r="13" spans="1:7" ht="15.6">
      <c r="A13" s="85">
        <v>11</v>
      </c>
      <c r="B13" s="85">
        <v>160243</v>
      </c>
      <c r="C13" s="85" t="s">
        <v>269</v>
      </c>
      <c r="D13" s="80"/>
      <c r="E13" s="84">
        <f t="shared" si="0"/>
        <v>0</v>
      </c>
      <c r="F13" s="86">
        <v>0</v>
      </c>
      <c r="G13" s="87"/>
    </row>
    <row r="14" spans="1:7" ht="44.4">
      <c r="A14" s="85">
        <v>12</v>
      </c>
      <c r="B14" s="85">
        <v>160255</v>
      </c>
      <c r="C14" s="85" t="s">
        <v>207</v>
      </c>
      <c r="D14" s="81" t="s">
        <v>585</v>
      </c>
      <c r="E14" s="84">
        <f t="shared" si="0"/>
        <v>7</v>
      </c>
      <c r="F14" s="86">
        <v>1</v>
      </c>
      <c r="G14" s="87">
        <v>6</v>
      </c>
    </row>
    <row r="15" spans="1:7" ht="140.4">
      <c r="A15" s="85">
        <v>13</v>
      </c>
      <c r="B15" s="85">
        <v>160258</v>
      </c>
      <c r="C15" s="85" t="s">
        <v>220</v>
      </c>
      <c r="D15" s="81" t="s">
        <v>586</v>
      </c>
      <c r="E15" s="84">
        <f t="shared" si="0"/>
        <v>36</v>
      </c>
      <c r="F15" s="86">
        <v>8</v>
      </c>
      <c r="G15" s="87">
        <v>28</v>
      </c>
    </row>
    <row r="16" spans="1:7" ht="202.8">
      <c r="A16" s="85">
        <v>14</v>
      </c>
      <c r="B16" s="85">
        <v>160259</v>
      </c>
      <c r="C16" s="85" t="s">
        <v>258</v>
      </c>
      <c r="D16" s="81" t="s">
        <v>587</v>
      </c>
      <c r="E16" s="84">
        <f t="shared" si="0"/>
        <v>32</v>
      </c>
      <c r="F16" s="86">
        <v>15</v>
      </c>
      <c r="G16" s="87">
        <v>17</v>
      </c>
    </row>
    <row r="17" spans="1:7" ht="153.6">
      <c r="A17" s="85">
        <v>15</v>
      </c>
      <c r="B17" s="85">
        <v>160268</v>
      </c>
      <c r="C17" s="85" t="s">
        <v>223</v>
      </c>
      <c r="D17" s="81" t="s">
        <v>588</v>
      </c>
      <c r="E17" s="84">
        <f t="shared" si="0"/>
        <v>38</v>
      </c>
      <c r="F17" s="86">
        <v>16</v>
      </c>
      <c r="G17" s="87">
        <v>22</v>
      </c>
    </row>
    <row r="18" spans="1:7" ht="62.4">
      <c r="A18" s="85">
        <v>16</v>
      </c>
      <c r="B18" s="85">
        <v>160273</v>
      </c>
      <c r="C18" s="85" t="s">
        <v>247</v>
      </c>
      <c r="D18" s="81" t="s">
        <v>461</v>
      </c>
      <c r="E18" s="84">
        <f t="shared" si="0"/>
        <v>4</v>
      </c>
      <c r="F18" s="86">
        <v>4</v>
      </c>
      <c r="G18" s="87">
        <v>0</v>
      </c>
    </row>
    <row r="19" spans="1:7" ht="62.4">
      <c r="A19" s="85">
        <v>17</v>
      </c>
      <c r="B19" s="85">
        <v>160274</v>
      </c>
      <c r="C19" s="85" t="s">
        <v>265</v>
      </c>
      <c r="D19" s="81" t="s">
        <v>266</v>
      </c>
      <c r="E19" s="84">
        <f t="shared" si="0"/>
        <v>4</v>
      </c>
      <c r="F19" s="86">
        <v>4</v>
      </c>
      <c r="G19" s="87"/>
    </row>
    <row r="20" spans="1:7" ht="91.2">
      <c r="A20" s="85">
        <v>18</v>
      </c>
      <c r="B20" s="85">
        <v>160275</v>
      </c>
      <c r="C20" s="85" t="s">
        <v>270</v>
      </c>
      <c r="D20" s="81" t="s">
        <v>589</v>
      </c>
      <c r="E20" s="84">
        <f t="shared" si="0"/>
        <v>33</v>
      </c>
      <c r="F20" s="86">
        <v>8</v>
      </c>
      <c r="G20" s="87">
        <v>25</v>
      </c>
    </row>
    <row r="21" spans="1:7" ht="75.599999999999994">
      <c r="A21" s="85">
        <v>19</v>
      </c>
      <c r="B21" s="85">
        <v>160276</v>
      </c>
      <c r="C21" s="85" t="s">
        <v>245</v>
      </c>
      <c r="D21" s="81" t="s">
        <v>590</v>
      </c>
      <c r="E21" s="84">
        <f t="shared" si="0"/>
        <v>24</v>
      </c>
      <c r="F21" s="86">
        <v>7</v>
      </c>
      <c r="G21" s="87">
        <v>17</v>
      </c>
    </row>
    <row r="22" spans="1:7" ht="138">
      <c r="A22" s="85">
        <v>20</v>
      </c>
      <c r="B22" s="85">
        <v>160279</v>
      </c>
      <c r="C22" s="85" t="s">
        <v>259</v>
      </c>
      <c r="D22" s="81" t="s">
        <v>591</v>
      </c>
      <c r="E22" s="84">
        <f t="shared" si="0"/>
        <v>10</v>
      </c>
      <c r="F22" s="86">
        <v>7</v>
      </c>
      <c r="G22" s="87">
        <v>3</v>
      </c>
    </row>
    <row r="23" spans="1:7" ht="136.80000000000001">
      <c r="A23" s="85">
        <v>21</v>
      </c>
      <c r="B23" s="85">
        <v>160280</v>
      </c>
      <c r="C23" s="85" t="s">
        <v>255</v>
      </c>
      <c r="D23" s="81" t="s">
        <v>592</v>
      </c>
      <c r="E23" s="84">
        <f>SUM(F23,G23)</f>
        <v>17</v>
      </c>
      <c r="F23" s="86">
        <v>6</v>
      </c>
      <c r="G23" s="87">
        <v>11</v>
      </c>
    </row>
    <row r="24" spans="1:7" ht="61.2">
      <c r="A24" s="85">
        <v>22</v>
      </c>
      <c r="B24" s="85">
        <v>160283</v>
      </c>
      <c r="C24" s="85" t="s">
        <v>246</v>
      </c>
      <c r="D24" s="81" t="s">
        <v>593</v>
      </c>
      <c r="E24" s="84">
        <f t="shared" si="0"/>
        <v>4</v>
      </c>
      <c r="F24" s="86">
        <v>3</v>
      </c>
      <c r="G24" s="87">
        <v>1</v>
      </c>
    </row>
    <row r="25" spans="1:7" ht="121.2">
      <c r="A25" s="85">
        <v>23</v>
      </c>
      <c r="B25" s="85">
        <v>160287</v>
      </c>
      <c r="C25" s="85" t="s">
        <v>267</v>
      </c>
      <c r="D25" s="81" t="s">
        <v>594</v>
      </c>
      <c r="E25" s="84">
        <f t="shared" si="0"/>
        <v>22</v>
      </c>
      <c r="F25" s="86">
        <v>9</v>
      </c>
      <c r="G25" s="87">
        <v>13</v>
      </c>
    </row>
    <row r="26" spans="1:7" ht="138">
      <c r="A26" s="85">
        <v>24</v>
      </c>
      <c r="B26" s="85">
        <v>160288</v>
      </c>
      <c r="C26" s="85" t="s">
        <v>251</v>
      </c>
      <c r="D26" s="81" t="s">
        <v>595</v>
      </c>
      <c r="E26" s="84">
        <f t="shared" si="0"/>
        <v>18</v>
      </c>
      <c r="F26" s="86">
        <v>13</v>
      </c>
      <c r="G26" s="87">
        <v>5</v>
      </c>
    </row>
    <row r="27" spans="1:7" ht="90">
      <c r="A27" s="85">
        <v>25</v>
      </c>
      <c r="B27" s="85">
        <v>160290</v>
      </c>
      <c r="C27" s="85" t="s">
        <v>224</v>
      </c>
      <c r="D27" s="81" t="s">
        <v>596</v>
      </c>
      <c r="E27" s="84">
        <f t="shared" si="0"/>
        <v>38</v>
      </c>
      <c r="F27" s="86">
        <v>11</v>
      </c>
      <c r="G27" s="87">
        <v>27</v>
      </c>
    </row>
    <row r="28" spans="1:7" ht="253.2">
      <c r="A28" s="85">
        <v>26</v>
      </c>
      <c r="B28" s="85">
        <v>160291</v>
      </c>
      <c r="C28" s="85" t="s">
        <v>208</v>
      </c>
      <c r="D28" s="81" t="s">
        <v>597</v>
      </c>
      <c r="E28" s="84">
        <f t="shared" si="0"/>
        <v>90</v>
      </c>
      <c r="F28" s="86">
        <v>20</v>
      </c>
      <c r="G28" s="87">
        <v>70</v>
      </c>
    </row>
    <row r="29" spans="1:7" ht="15.6">
      <c r="A29" s="85">
        <v>27</v>
      </c>
      <c r="B29" s="85">
        <v>160294</v>
      </c>
      <c r="C29" s="85" t="s">
        <v>231</v>
      </c>
      <c r="D29" s="80"/>
      <c r="E29" s="84">
        <f t="shared" si="0"/>
        <v>0</v>
      </c>
      <c r="F29" s="86">
        <v>0</v>
      </c>
      <c r="G29" s="87">
        <v>0</v>
      </c>
    </row>
    <row r="30" spans="1:7" ht="15.6">
      <c r="A30" s="85">
        <v>28</v>
      </c>
      <c r="B30" s="85">
        <v>160297</v>
      </c>
      <c r="C30" s="85" t="s">
        <v>215</v>
      </c>
      <c r="D30" s="81" t="s">
        <v>216</v>
      </c>
      <c r="E30" s="84">
        <f t="shared" si="0"/>
        <v>4</v>
      </c>
      <c r="F30" s="86">
        <v>4</v>
      </c>
      <c r="G30" s="87">
        <v>0</v>
      </c>
    </row>
    <row r="31" spans="1:7" ht="135.6">
      <c r="A31" s="85">
        <v>29</v>
      </c>
      <c r="B31" s="85">
        <v>160301</v>
      </c>
      <c r="C31" s="85" t="s">
        <v>260</v>
      </c>
      <c r="D31" s="81" t="s">
        <v>598</v>
      </c>
      <c r="E31" s="84">
        <f t="shared" si="0"/>
        <v>23</v>
      </c>
      <c r="F31" s="86">
        <v>9</v>
      </c>
      <c r="G31" s="87">
        <v>14</v>
      </c>
    </row>
    <row r="32" spans="1:7" ht="78">
      <c r="A32" s="85">
        <v>30</v>
      </c>
      <c r="B32" s="85">
        <v>160303</v>
      </c>
      <c r="C32" s="85" t="s">
        <v>242</v>
      </c>
      <c r="D32" s="81" t="s">
        <v>460</v>
      </c>
      <c r="E32" s="84">
        <f t="shared" si="0"/>
        <v>9</v>
      </c>
      <c r="F32" s="86">
        <v>9</v>
      </c>
      <c r="G32" s="87">
        <v>0</v>
      </c>
    </row>
    <row r="33" spans="1:7" ht="15.6">
      <c r="A33" s="85">
        <v>31</v>
      </c>
      <c r="B33" s="85">
        <v>160304</v>
      </c>
      <c r="C33" s="85" t="s">
        <v>256</v>
      </c>
      <c r="D33" s="80"/>
      <c r="E33" s="84">
        <f t="shared" si="0"/>
        <v>0</v>
      </c>
      <c r="F33" s="86">
        <v>0</v>
      </c>
      <c r="G33" s="87"/>
    </row>
    <row r="34" spans="1:7" ht="140.4">
      <c r="A34" s="85">
        <v>32</v>
      </c>
      <c r="B34" s="85">
        <v>160307</v>
      </c>
      <c r="C34" s="85" t="s">
        <v>261</v>
      </c>
      <c r="D34" s="81" t="s">
        <v>599</v>
      </c>
      <c r="E34" s="84">
        <f t="shared" si="0"/>
        <v>23</v>
      </c>
      <c r="F34" s="86">
        <v>4</v>
      </c>
      <c r="G34" s="87">
        <v>19</v>
      </c>
    </row>
    <row r="35" spans="1:7" ht="122.4">
      <c r="A35" s="85">
        <v>33</v>
      </c>
      <c r="B35" s="85">
        <v>160308</v>
      </c>
      <c r="C35" s="85" t="s">
        <v>228</v>
      </c>
      <c r="D35" s="81" t="s">
        <v>600</v>
      </c>
      <c r="E35" s="84">
        <f t="shared" si="0"/>
        <v>15</v>
      </c>
      <c r="F35" s="86">
        <v>12</v>
      </c>
      <c r="G35" s="87">
        <v>3</v>
      </c>
    </row>
    <row r="36" spans="1:7" ht="15.6">
      <c r="A36" s="85">
        <v>34</v>
      </c>
      <c r="B36" s="85">
        <v>160309</v>
      </c>
      <c r="C36" s="85" t="s">
        <v>229</v>
      </c>
      <c r="D36" s="88" t="s">
        <v>539</v>
      </c>
      <c r="E36" s="84">
        <v>3</v>
      </c>
      <c r="F36" s="86"/>
      <c r="G36" s="87">
        <v>3</v>
      </c>
    </row>
    <row r="37" spans="1:7" ht="31.2">
      <c r="A37" s="85">
        <v>35</v>
      </c>
      <c r="B37" s="85">
        <v>160312</v>
      </c>
      <c r="C37" s="85" t="s">
        <v>211</v>
      </c>
      <c r="D37" s="81" t="s">
        <v>212</v>
      </c>
      <c r="E37" s="84">
        <f t="shared" ref="E37:E62" si="1">SUM(F37,G37)</f>
        <v>2</v>
      </c>
      <c r="F37" s="86">
        <v>2</v>
      </c>
      <c r="G37" s="87">
        <v>0</v>
      </c>
    </row>
    <row r="38" spans="1:7" ht="15.6">
      <c r="A38" s="85">
        <v>36</v>
      </c>
      <c r="B38" s="85">
        <v>160313</v>
      </c>
      <c r="C38" s="85" t="s">
        <v>213</v>
      </c>
      <c r="D38" s="80"/>
      <c r="E38" s="84">
        <f t="shared" si="1"/>
        <v>0</v>
      </c>
      <c r="F38" s="86"/>
      <c r="G38" s="87">
        <v>0</v>
      </c>
    </row>
    <row r="39" spans="1:7" ht="150">
      <c r="A39" s="85">
        <v>37</v>
      </c>
      <c r="B39" s="85">
        <v>160314</v>
      </c>
      <c r="C39" s="85" t="s">
        <v>271</v>
      </c>
      <c r="D39" s="81" t="s">
        <v>601</v>
      </c>
      <c r="E39" s="84">
        <f t="shared" si="1"/>
        <v>26</v>
      </c>
      <c r="F39" s="86">
        <v>9</v>
      </c>
      <c r="G39" s="87">
        <v>17</v>
      </c>
    </row>
    <row r="40" spans="1:7" ht="60">
      <c r="A40" s="85">
        <v>38</v>
      </c>
      <c r="B40" s="85">
        <v>160318</v>
      </c>
      <c r="C40" s="85" t="s">
        <v>206</v>
      </c>
      <c r="D40" s="81" t="s">
        <v>602</v>
      </c>
      <c r="E40" s="84">
        <f t="shared" si="1"/>
        <v>13</v>
      </c>
      <c r="F40" s="86">
        <v>2</v>
      </c>
      <c r="G40" s="87">
        <v>11</v>
      </c>
    </row>
    <row r="41" spans="1:7" ht="15.6">
      <c r="A41" s="85">
        <v>39</v>
      </c>
      <c r="B41" s="85">
        <v>160320</v>
      </c>
      <c r="C41" s="85" t="s">
        <v>232</v>
      </c>
      <c r="D41" s="80"/>
      <c r="E41" s="84">
        <f t="shared" si="1"/>
        <v>0</v>
      </c>
      <c r="F41" s="86">
        <v>0</v>
      </c>
      <c r="G41" s="87">
        <v>0</v>
      </c>
    </row>
    <row r="42" spans="1:7" ht="202.8">
      <c r="A42" s="85">
        <v>40</v>
      </c>
      <c r="B42" s="85">
        <v>160323</v>
      </c>
      <c r="C42" s="85" t="s">
        <v>252</v>
      </c>
      <c r="D42" s="81" t="s">
        <v>603</v>
      </c>
      <c r="E42" s="84">
        <f t="shared" si="1"/>
        <v>30</v>
      </c>
      <c r="F42" s="86">
        <v>13</v>
      </c>
      <c r="G42" s="87">
        <v>17</v>
      </c>
    </row>
    <row r="43" spans="1:7" ht="45.6">
      <c r="A43" s="85">
        <v>41</v>
      </c>
      <c r="B43" s="85">
        <v>160325</v>
      </c>
      <c r="C43" s="85" t="s">
        <v>225</v>
      </c>
      <c r="D43" s="81" t="s">
        <v>604</v>
      </c>
      <c r="E43" s="84">
        <f t="shared" si="1"/>
        <v>3</v>
      </c>
      <c r="F43" s="86">
        <v>2</v>
      </c>
      <c r="G43" s="87">
        <v>1</v>
      </c>
    </row>
    <row r="44" spans="1:7" ht="136.80000000000001">
      <c r="A44" s="85">
        <v>42</v>
      </c>
      <c r="B44" s="85">
        <v>160326</v>
      </c>
      <c r="C44" s="85" t="s">
        <v>248</v>
      </c>
      <c r="D44" s="81" t="s">
        <v>605</v>
      </c>
      <c r="E44" s="84">
        <f t="shared" si="1"/>
        <v>29</v>
      </c>
      <c r="F44" s="86">
        <v>14</v>
      </c>
      <c r="G44" s="87">
        <v>15</v>
      </c>
    </row>
    <row r="45" spans="1:7" ht="120">
      <c r="A45" s="85">
        <v>43</v>
      </c>
      <c r="B45" s="85">
        <v>160327</v>
      </c>
      <c r="C45" s="85" t="s">
        <v>218</v>
      </c>
      <c r="D45" s="81" t="s">
        <v>606</v>
      </c>
      <c r="E45" s="84">
        <f t="shared" si="1"/>
        <v>19</v>
      </c>
      <c r="F45" s="86">
        <v>6</v>
      </c>
      <c r="G45" s="87">
        <v>13</v>
      </c>
    </row>
    <row r="46" spans="1:7" ht="62.4">
      <c r="A46" s="85">
        <v>44</v>
      </c>
      <c r="B46" s="85">
        <v>160330</v>
      </c>
      <c r="C46" s="85" t="s">
        <v>233</v>
      </c>
      <c r="D46" s="81" t="s">
        <v>459</v>
      </c>
      <c r="E46" s="84">
        <f t="shared" si="1"/>
        <v>8</v>
      </c>
      <c r="F46" s="86">
        <v>8</v>
      </c>
      <c r="G46" s="87">
        <v>0</v>
      </c>
    </row>
    <row r="47" spans="1:7" ht="122.4">
      <c r="A47" s="85">
        <v>45</v>
      </c>
      <c r="B47" s="85">
        <v>160331</v>
      </c>
      <c r="C47" s="85" t="s">
        <v>243</v>
      </c>
      <c r="D47" s="81" t="s">
        <v>607</v>
      </c>
      <c r="E47" s="84">
        <f t="shared" si="1"/>
        <v>10</v>
      </c>
      <c r="F47" s="86">
        <v>6</v>
      </c>
      <c r="G47" s="87">
        <v>4</v>
      </c>
    </row>
    <row r="48" spans="1:7" ht="15.6">
      <c r="A48" s="85">
        <v>46</v>
      </c>
      <c r="B48" s="85">
        <v>160332</v>
      </c>
      <c r="C48" s="85" t="s">
        <v>234</v>
      </c>
      <c r="D48" s="80" t="s">
        <v>235</v>
      </c>
      <c r="E48" s="84">
        <f t="shared" si="1"/>
        <v>1</v>
      </c>
      <c r="F48" s="86">
        <v>1</v>
      </c>
      <c r="G48" s="87"/>
    </row>
    <row r="49" spans="1:7" ht="62.4">
      <c r="A49" s="85">
        <v>47</v>
      </c>
      <c r="B49" s="85">
        <v>160335</v>
      </c>
      <c r="C49" s="85" t="s">
        <v>236</v>
      </c>
      <c r="D49" s="81" t="s">
        <v>237</v>
      </c>
      <c r="E49" s="84">
        <f t="shared" si="1"/>
        <v>5</v>
      </c>
      <c r="F49" s="86">
        <v>5</v>
      </c>
      <c r="G49" s="87">
        <v>0</v>
      </c>
    </row>
    <row r="50" spans="1:7" ht="61.2">
      <c r="A50" s="85">
        <v>48</v>
      </c>
      <c r="B50" s="85">
        <v>160338</v>
      </c>
      <c r="C50" s="85" t="s">
        <v>214</v>
      </c>
      <c r="D50" s="81" t="s">
        <v>608</v>
      </c>
      <c r="E50" s="84">
        <f t="shared" si="1"/>
        <v>7</v>
      </c>
      <c r="F50" s="86">
        <v>5</v>
      </c>
      <c r="G50" s="87">
        <v>2</v>
      </c>
    </row>
    <row r="51" spans="1:7" ht="165.6">
      <c r="A51" s="85">
        <v>49</v>
      </c>
      <c r="B51" s="85">
        <v>160339</v>
      </c>
      <c r="C51" s="85" t="s">
        <v>209</v>
      </c>
      <c r="D51" s="81" t="s">
        <v>609</v>
      </c>
      <c r="E51" s="84">
        <f t="shared" si="1"/>
        <v>35</v>
      </c>
      <c r="F51" s="86">
        <v>11</v>
      </c>
      <c r="G51" s="87">
        <v>24</v>
      </c>
    </row>
    <row r="52" spans="1:7" ht="61.2">
      <c r="A52" s="85">
        <v>50</v>
      </c>
      <c r="B52" s="85">
        <v>160341</v>
      </c>
      <c r="C52" s="85" t="s">
        <v>217</v>
      </c>
      <c r="D52" s="81" t="s">
        <v>610</v>
      </c>
      <c r="E52" s="84">
        <f t="shared" si="1"/>
        <v>4</v>
      </c>
      <c r="F52" s="86">
        <v>3</v>
      </c>
      <c r="G52" s="87">
        <v>1</v>
      </c>
    </row>
    <row r="53" spans="1:7" ht="120">
      <c r="A53" s="85">
        <v>51</v>
      </c>
      <c r="B53" s="85">
        <v>160342</v>
      </c>
      <c r="C53" s="85" t="s">
        <v>253</v>
      </c>
      <c r="D53" s="81" t="s">
        <v>611</v>
      </c>
      <c r="E53" s="84">
        <f t="shared" si="1"/>
        <v>16</v>
      </c>
      <c r="F53" s="86">
        <v>4</v>
      </c>
      <c r="G53" s="87">
        <v>12</v>
      </c>
    </row>
    <row r="54" spans="1:7" ht="45.6">
      <c r="A54" s="85">
        <v>52</v>
      </c>
      <c r="B54" s="85">
        <v>160343</v>
      </c>
      <c r="C54" s="85" t="s">
        <v>257</v>
      </c>
      <c r="D54" s="81" t="s">
        <v>612</v>
      </c>
      <c r="E54" s="84">
        <f t="shared" si="1"/>
        <v>13</v>
      </c>
      <c r="F54" s="86">
        <v>6</v>
      </c>
      <c r="G54" s="87">
        <v>7</v>
      </c>
    </row>
    <row r="55" spans="1:7" ht="62.4">
      <c r="A55" s="85">
        <v>53</v>
      </c>
      <c r="B55" s="85">
        <v>160345</v>
      </c>
      <c r="C55" s="85" t="s">
        <v>221</v>
      </c>
      <c r="D55" s="81" t="s">
        <v>458</v>
      </c>
      <c r="E55" s="84">
        <f t="shared" si="1"/>
        <v>18</v>
      </c>
      <c r="F55" s="86">
        <v>4</v>
      </c>
      <c r="G55" s="87">
        <v>14</v>
      </c>
    </row>
    <row r="56" spans="1:7" ht="166.8">
      <c r="A56" s="85">
        <v>54</v>
      </c>
      <c r="B56" s="85">
        <v>160348</v>
      </c>
      <c r="C56" s="85" t="s">
        <v>230</v>
      </c>
      <c r="D56" s="81" t="s">
        <v>613</v>
      </c>
      <c r="E56" s="84">
        <f t="shared" si="1"/>
        <v>52</v>
      </c>
      <c r="F56" s="86">
        <v>16</v>
      </c>
      <c r="G56" s="87">
        <v>36</v>
      </c>
    </row>
    <row r="57" spans="1:7" ht="121.2">
      <c r="A57" s="85">
        <v>55</v>
      </c>
      <c r="B57" s="85">
        <v>160350</v>
      </c>
      <c r="C57" s="85" t="s">
        <v>241</v>
      </c>
      <c r="D57" s="81" t="s">
        <v>614</v>
      </c>
      <c r="E57" s="84">
        <f t="shared" si="1"/>
        <v>17</v>
      </c>
      <c r="F57" s="86">
        <v>5</v>
      </c>
      <c r="G57" s="87">
        <v>12</v>
      </c>
    </row>
    <row r="58" spans="1:7" ht="91.2">
      <c r="A58" s="85">
        <v>56</v>
      </c>
      <c r="B58" s="85">
        <v>160351</v>
      </c>
      <c r="C58" s="85" t="s">
        <v>238</v>
      </c>
      <c r="D58" s="81" t="s">
        <v>615</v>
      </c>
      <c r="E58" s="84">
        <f t="shared" si="1"/>
        <v>16</v>
      </c>
      <c r="F58" s="86">
        <v>9</v>
      </c>
      <c r="G58" s="87">
        <v>7</v>
      </c>
    </row>
    <row r="59" spans="1:7" ht="106.8">
      <c r="A59" s="85">
        <v>57</v>
      </c>
      <c r="B59" s="85">
        <v>160354</v>
      </c>
      <c r="C59" s="85" t="s">
        <v>226</v>
      </c>
      <c r="D59" s="81" t="s">
        <v>616</v>
      </c>
      <c r="E59" s="84">
        <f t="shared" si="1"/>
        <v>10</v>
      </c>
      <c r="F59" s="86">
        <v>7</v>
      </c>
      <c r="G59" s="87">
        <v>3</v>
      </c>
    </row>
    <row r="60" spans="1:7" ht="74.400000000000006">
      <c r="A60" s="85">
        <v>58</v>
      </c>
      <c r="B60" s="85">
        <v>160355</v>
      </c>
      <c r="C60" s="85" t="s">
        <v>227</v>
      </c>
      <c r="D60" s="81" t="s">
        <v>617</v>
      </c>
      <c r="E60" s="84">
        <f t="shared" si="1"/>
        <v>13</v>
      </c>
      <c r="F60" s="86">
        <v>2</v>
      </c>
      <c r="G60" s="87">
        <v>11</v>
      </c>
    </row>
    <row r="61" spans="1:7" ht="45.6">
      <c r="A61" s="85">
        <v>59</v>
      </c>
      <c r="B61" s="85">
        <v>160357</v>
      </c>
      <c r="C61" s="85" t="s">
        <v>239</v>
      </c>
      <c r="D61" s="81" t="s">
        <v>618</v>
      </c>
      <c r="E61" s="84">
        <f t="shared" si="1"/>
        <v>3</v>
      </c>
      <c r="F61" s="86">
        <v>2</v>
      </c>
      <c r="G61" s="87">
        <v>1</v>
      </c>
    </row>
    <row r="62" spans="1:7" ht="61.2">
      <c r="A62" s="85">
        <v>60</v>
      </c>
      <c r="B62" s="85">
        <v>160358</v>
      </c>
      <c r="C62" s="85" t="s">
        <v>240</v>
      </c>
      <c r="D62" s="81" t="s">
        <v>619</v>
      </c>
      <c r="E62" s="84">
        <f t="shared" si="1"/>
        <v>4</v>
      </c>
      <c r="F62" s="86">
        <v>3</v>
      </c>
      <c r="G62" s="87">
        <v>1</v>
      </c>
    </row>
    <row r="63" spans="1:7">
      <c r="A63" s="106" t="s">
        <v>425</v>
      </c>
      <c r="B63" s="106"/>
      <c r="C63" s="106"/>
      <c r="D63" s="106"/>
      <c r="E63" s="106"/>
      <c r="F63" s="106"/>
      <c r="G63" s="106"/>
    </row>
  </sheetData>
  <sortState ref="A3:G62">
    <sortCondition ref="B3:B62"/>
  </sortState>
  <mergeCells count="2">
    <mergeCell ref="A1:G1"/>
    <mergeCell ref="A63:G63"/>
  </mergeCells>
  <phoneticPr fontId="21" type="noConversion"/>
  <pageMargins left="0.75" right="0.75" top="1" bottom="1" header="0.51180555555555596" footer="0.51180555555555596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43"/>
  <sheetViews>
    <sheetView topLeftCell="A28" workbookViewId="0">
      <selection activeCell="D7" sqref="D7"/>
    </sheetView>
  </sheetViews>
  <sheetFormatPr defaultColWidth="9" defaultRowHeight="14.4"/>
  <cols>
    <col min="1" max="1" width="6" style="52" bestFit="1" customWidth="1"/>
    <col min="2" max="3" width="7.5546875" style="52" bestFit="1" customWidth="1"/>
    <col min="4" max="4" width="59.21875" style="52" bestFit="1" customWidth="1"/>
    <col min="5" max="5" width="6.21875" style="52" bestFit="1" customWidth="1"/>
    <col min="6" max="6" width="7.88671875" style="52" bestFit="1" customWidth="1"/>
    <col min="7" max="7" width="12.33203125" style="52" bestFit="1" customWidth="1"/>
    <col min="8" max="16384" width="9" style="52"/>
  </cols>
  <sheetData>
    <row r="1" spans="1:7" ht="25.8">
      <c r="A1" s="107" t="s">
        <v>464</v>
      </c>
      <c r="B1" s="108"/>
      <c r="C1" s="108"/>
      <c r="D1" s="108"/>
      <c r="E1" s="108"/>
      <c r="F1" s="108"/>
      <c r="G1" s="108"/>
    </row>
    <row r="2" spans="1:7" ht="15.6">
      <c r="A2" s="53" t="s">
        <v>0</v>
      </c>
      <c r="B2" s="54" t="s">
        <v>1</v>
      </c>
      <c r="C2" s="54" t="s">
        <v>2</v>
      </c>
      <c r="D2" s="55" t="s">
        <v>3</v>
      </c>
      <c r="E2" s="56" t="s">
        <v>4</v>
      </c>
      <c r="F2" s="57" t="s">
        <v>462</v>
      </c>
      <c r="G2" s="57" t="s">
        <v>416</v>
      </c>
    </row>
    <row r="3" spans="1:7" ht="135.6">
      <c r="A3" s="58">
        <v>1</v>
      </c>
      <c r="B3" s="59">
        <v>160222</v>
      </c>
      <c r="C3" s="59" t="s">
        <v>272</v>
      </c>
      <c r="D3" s="55" t="s">
        <v>465</v>
      </c>
      <c r="E3" s="57">
        <f t="shared" ref="E3:E42" si="0">SUM(F3,G3)</f>
        <v>28</v>
      </c>
      <c r="F3" s="60">
        <v>5</v>
      </c>
      <c r="G3" s="61">
        <v>23</v>
      </c>
    </row>
    <row r="4" spans="1:7" ht="120">
      <c r="A4" s="58">
        <v>2</v>
      </c>
      <c r="B4" s="59">
        <v>160223</v>
      </c>
      <c r="C4" s="59" t="s">
        <v>273</v>
      </c>
      <c r="D4" s="55" t="s">
        <v>466</v>
      </c>
      <c r="E4" s="57">
        <f t="shared" si="0"/>
        <v>23</v>
      </c>
      <c r="F4" s="60">
        <v>12</v>
      </c>
      <c r="G4" s="61">
        <v>11</v>
      </c>
    </row>
    <row r="5" spans="1:7" ht="16.2">
      <c r="A5" s="58">
        <v>3</v>
      </c>
      <c r="B5" s="59">
        <v>160229</v>
      </c>
      <c r="C5" s="59" t="s">
        <v>285</v>
      </c>
      <c r="D5" s="55" t="s">
        <v>470</v>
      </c>
      <c r="E5" s="57">
        <f t="shared" si="0"/>
        <v>2</v>
      </c>
      <c r="F5" s="60">
        <v>2</v>
      </c>
      <c r="G5" s="61">
        <v>0</v>
      </c>
    </row>
    <row r="6" spans="1:7" ht="46.8">
      <c r="A6" s="58">
        <v>4</v>
      </c>
      <c r="B6" s="59">
        <v>160232</v>
      </c>
      <c r="C6" s="59" t="s">
        <v>286</v>
      </c>
      <c r="D6" s="55" t="s">
        <v>471</v>
      </c>
      <c r="E6" s="57">
        <f t="shared" si="0"/>
        <v>6</v>
      </c>
      <c r="F6" s="60">
        <v>6</v>
      </c>
      <c r="G6" s="61">
        <v>0</v>
      </c>
    </row>
    <row r="7" spans="1:7" ht="148.80000000000001">
      <c r="A7" s="58">
        <v>5</v>
      </c>
      <c r="B7" s="59">
        <v>160234</v>
      </c>
      <c r="C7" s="59" t="s">
        <v>287</v>
      </c>
      <c r="D7" s="55" t="s">
        <v>472</v>
      </c>
      <c r="E7" s="57">
        <f t="shared" si="0"/>
        <v>46</v>
      </c>
      <c r="F7" s="60">
        <v>5</v>
      </c>
      <c r="G7" s="61">
        <v>41</v>
      </c>
    </row>
    <row r="8" spans="1:7" ht="90">
      <c r="A8" s="58">
        <v>6</v>
      </c>
      <c r="B8" s="59">
        <v>160238</v>
      </c>
      <c r="C8" s="59" t="s">
        <v>290</v>
      </c>
      <c r="D8" s="55" t="s">
        <v>522</v>
      </c>
      <c r="E8" s="57">
        <f t="shared" si="0"/>
        <v>16</v>
      </c>
      <c r="F8" s="60">
        <v>3</v>
      </c>
      <c r="G8" s="61">
        <v>13</v>
      </c>
    </row>
    <row r="9" spans="1:7" ht="46.8">
      <c r="A9" s="58">
        <v>7</v>
      </c>
      <c r="B9" s="59">
        <v>160239</v>
      </c>
      <c r="C9" s="59" t="s">
        <v>291</v>
      </c>
      <c r="D9" s="55" t="s">
        <v>279</v>
      </c>
      <c r="E9" s="57">
        <f t="shared" si="0"/>
        <v>3</v>
      </c>
      <c r="F9" s="60">
        <v>3</v>
      </c>
      <c r="G9" s="61">
        <v>0</v>
      </c>
    </row>
    <row r="10" spans="1:7" ht="60">
      <c r="A10" s="58">
        <v>8</v>
      </c>
      <c r="B10" s="59">
        <v>160245</v>
      </c>
      <c r="C10" s="59" t="s">
        <v>293</v>
      </c>
      <c r="D10" s="55" t="s">
        <v>523</v>
      </c>
      <c r="E10" s="57">
        <f t="shared" si="0"/>
        <v>7</v>
      </c>
      <c r="F10" s="60">
        <v>2</v>
      </c>
      <c r="G10" s="61">
        <v>5</v>
      </c>
    </row>
    <row r="11" spans="1:7" ht="46.8">
      <c r="A11" s="58">
        <v>9</v>
      </c>
      <c r="B11" s="59">
        <v>160246</v>
      </c>
      <c r="C11" s="59" t="s">
        <v>292</v>
      </c>
      <c r="D11" s="55" t="s">
        <v>279</v>
      </c>
      <c r="E11" s="57">
        <f t="shared" si="0"/>
        <v>3</v>
      </c>
      <c r="F11" s="60">
        <v>3</v>
      </c>
      <c r="G11" s="61">
        <v>0</v>
      </c>
    </row>
    <row r="12" spans="1:7" ht="105.6">
      <c r="A12" s="58">
        <v>10</v>
      </c>
      <c r="B12" s="59">
        <v>160247</v>
      </c>
      <c r="C12" s="59" t="s">
        <v>294</v>
      </c>
      <c r="D12" s="55" t="s">
        <v>524</v>
      </c>
      <c r="E12" s="57">
        <f t="shared" si="0"/>
        <v>22</v>
      </c>
      <c r="F12" s="60">
        <v>4</v>
      </c>
      <c r="G12" s="61">
        <v>18</v>
      </c>
    </row>
    <row r="13" spans="1:7" ht="76.8">
      <c r="A13" s="58">
        <v>11</v>
      </c>
      <c r="B13" s="59">
        <v>160248</v>
      </c>
      <c r="C13" s="59" t="s">
        <v>295</v>
      </c>
      <c r="D13" s="55" t="s">
        <v>525</v>
      </c>
      <c r="E13" s="57">
        <f t="shared" si="0"/>
        <v>8</v>
      </c>
      <c r="F13" s="60">
        <v>6</v>
      </c>
      <c r="G13" s="61">
        <v>2</v>
      </c>
    </row>
    <row r="14" spans="1:7" ht="134.4">
      <c r="A14" s="58">
        <v>12</v>
      </c>
      <c r="B14" s="62">
        <v>160249</v>
      </c>
      <c r="C14" s="62" t="s">
        <v>296</v>
      </c>
      <c r="D14" s="55" t="s">
        <v>473</v>
      </c>
      <c r="E14" s="57">
        <f t="shared" si="0"/>
        <v>61</v>
      </c>
      <c r="F14" s="60">
        <v>12</v>
      </c>
      <c r="G14" s="61">
        <v>49</v>
      </c>
    </row>
    <row r="15" spans="1:7" ht="104.4">
      <c r="A15" s="58">
        <v>13</v>
      </c>
      <c r="B15" s="59">
        <v>160251</v>
      </c>
      <c r="C15" s="59" t="s">
        <v>297</v>
      </c>
      <c r="D15" s="55" t="s">
        <v>526</v>
      </c>
      <c r="E15" s="57">
        <f t="shared" si="0"/>
        <v>24</v>
      </c>
      <c r="F15" s="60">
        <v>6</v>
      </c>
      <c r="G15" s="61">
        <v>18</v>
      </c>
    </row>
    <row r="16" spans="1:7" ht="118.8">
      <c r="A16" s="58">
        <v>14</v>
      </c>
      <c r="B16" s="62">
        <v>160252</v>
      </c>
      <c r="C16" s="62" t="s">
        <v>298</v>
      </c>
      <c r="D16" s="55" t="s">
        <v>527</v>
      </c>
      <c r="E16" s="57">
        <f t="shared" si="0"/>
        <v>32</v>
      </c>
      <c r="F16" s="60">
        <v>3</v>
      </c>
      <c r="G16" s="61">
        <v>29</v>
      </c>
    </row>
    <row r="17" spans="1:7" ht="91.2">
      <c r="A17" s="58">
        <v>15</v>
      </c>
      <c r="B17" s="59">
        <v>160253</v>
      </c>
      <c r="C17" s="59" t="s">
        <v>299</v>
      </c>
      <c r="D17" s="55" t="s">
        <v>528</v>
      </c>
      <c r="E17" s="57">
        <f t="shared" si="0"/>
        <v>32</v>
      </c>
      <c r="F17" s="60">
        <v>8</v>
      </c>
      <c r="G17" s="61">
        <v>24</v>
      </c>
    </row>
    <row r="18" spans="1:7" ht="16.2">
      <c r="A18" s="58">
        <v>16</v>
      </c>
      <c r="B18" s="59">
        <v>160257</v>
      </c>
      <c r="C18" s="59" t="s">
        <v>302</v>
      </c>
      <c r="D18" s="55" t="s">
        <v>281</v>
      </c>
      <c r="E18" s="57">
        <f t="shared" si="0"/>
        <v>1</v>
      </c>
      <c r="F18" s="60">
        <v>1</v>
      </c>
      <c r="G18" s="61">
        <v>0</v>
      </c>
    </row>
    <row r="19" spans="1:7" ht="106.8">
      <c r="A19" s="58">
        <v>17</v>
      </c>
      <c r="B19" s="59">
        <v>160261</v>
      </c>
      <c r="C19" s="59" t="s">
        <v>303</v>
      </c>
      <c r="D19" s="55" t="s">
        <v>529</v>
      </c>
      <c r="E19" s="57">
        <f t="shared" si="0"/>
        <v>10</v>
      </c>
      <c r="F19" s="60">
        <v>7</v>
      </c>
      <c r="G19" s="61">
        <v>3</v>
      </c>
    </row>
    <row r="20" spans="1:7" ht="74.400000000000006">
      <c r="A20" s="58">
        <v>18</v>
      </c>
      <c r="B20" s="59">
        <v>160262</v>
      </c>
      <c r="C20" s="59" t="s">
        <v>304</v>
      </c>
      <c r="D20" s="55" t="s">
        <v>530</v>
      </c>
      <c r="E20" s="57">
        <f t="shared" si="0"/>
        <v>20</v>
      </c>
      <c r="F20" s="60">
        <v>2</v>
      </c>
      <c r="G20" s="61">
        <v>18</v>
      </c>
    </row>
    <row r="21" spans="1:7" ht="75.599999999999994">
      <c r="A21" s="58">
        <v>19</v>
      </c>
      <c r="B21" s="59">
        <v>160265</v>
      </c>
      <c r="C21" s="59" t="s">
        <v>305</v>
      </c>
      <c r="D21" s="55" t="s">
        <v>474</v>
      </c>
      <c r="E21" s="57">
        <f t="shared" si="0"/>
        <v>7</v>
      </c>
      <c r="F21" s="60">
        <v>3</v>
      </c>
      <c r="G21" s="61">
        <v>4</v>
      </c>
    </row>
    <row r="22" spans="1:7" ht="31.2">
      <c r="A22" s="58">
        <v>20</v>
      </c>
      <c r="B22" s="59">
        <v>160266</v>
      </c>
      <c r="C22" s="59" t="s">
        <v>306</v>
      </c>
      <c r="D22" s="55" t="s">
        <v>475</v>
      </c>
      <c r="E22" s="57">
        <f t="shared" si="0"/>
        <v>2</v>
      </c>
      <c r="F22" s="60">
        <v>2</v>
      </c>
      <c r="G22" s="61">
        <v>0</v>
      </c>
    </row>
    <row r="23" spans="1:7" ht="16.2">
      <c r="A23" s="58">
        <v>21</v>
      </c>
      <c r="B23" s="59">
        <v>160267</v>
      </c>
      <c r="C23" s="59" t="s">
        <v>307</v>
      </c>
      <c r="D23" s="55"/>
      <c r="E23" s="57">
        <f t="shared" si="0"/>
        <v>0</v>
      </c>
      <c r="F23" s="60">
        <v>0</v>
      </c>
      <c r="G23" s="61">
        <v>0</v>
      </c>
    </row>
    <row r="24" spans="1:7" ht="74.400000000000006">
      <c r="A24" s="58">
        <v>22</v>
      </c>
      <c r="B24" s="59">
        <v>160269</v>
      </c>
      <c r="C24" s="59" t="s">
        <v>309</v>
      </c>
      <c r="D24" s="55" t="s">
        <v>532</v>
      </c>
      <c r="E24" s="57">
        <f t="shared" si="0"/>
        <v>8</v>
      </c>
      <c r="F24" s="60">
        <v>2</v>
      </c>
      <c r="G24" s="61">
        <v>6</v>
      </c>
    </row>
    <row r="25" spans="1:7" ht="181.2">
      <c r="A25" s="58">
        <v>23</v>
      </c>
      <c r="B25" s="59">
        <v>160270</v>
      </c>
      <c r="C25" s="59" t="s">
        <v>316</v>
      </c>
      <c r="D25" s="55" t="s">
        <v>537</v>
      </c>
      <c r="E25" s="57">
        <f t="shared" si="0"/>
        <v>40</v>
      </c>
      <c r="F25" s="60">
        <v>18</v>
      </c>
      <c r="G25" s="61">
        <v>22</v>
      </c>
    </row>
    <row r="26" spans="1:7" ht="105.6">
      <c r="A26" s="58">
        <v>24</v>
      </c>
      <c r="B26" s="59">
        <v>160271</v>
      </c>
      <c r="C26" s="59" t="s">
        <v>311</v>
      </c>
      <c r="D26" s="55" t="s">
        <v>534</v>
      </c>
      <c r="E26" s="57">
        <f t="shared" si="0"/>
        <v>12</v>
      </c>
      <c r="F26" s="60">
        <v>6</v>
      </c>
      <c r="G26" s="61">
        <v>6</v>
      </c>
    </row>
    <row r="27" spans="1:7" ht="181.2">
      <c r="A27" s="58">
        <v>25</v>
      </c>
      <c r="B27" s="62">
        <v>160282</v>
      </c>
      <c r="C27" s="62" t="s">
        <v>312</v>
      </c>
      <c r="D27" s="55" t="s">
        <v>535</v>
      </c>
      <c r="E27" s="57">
        <f t="shared" si="0"/>
        <v>44</v>
      </c>
      <c r="F27" s="60">
        <v>12</v>
      </c>
      <c r="G27" s="61">
        <v>32</v>
      </c>
    </row>
    <row r="28" spans="1:7" ht="121.2">
      <c r="A28" s="58">
        <v>26</v>
      </c>
      <c r="B28" s="59">
        <v>160285</v>
      </c>
      <c r="C28" s="59" t="s">
        <v>314</v>
      </c>
      <c r="D28" s="55" t="s">
        <v>476</v>
      </c>
      <c r="E28" s="57">
        <f t="shared" si="0"/>
        <v>19</v>
      </c>
      <c r="F28" s="60">
        <v>7</v>
      </c>
      <c r="G28" s="61">
        <v>12</v>
      </c>
    </row>
    <row r="29" spans="1:7" ht="31.2">
      <c r="A29" s="58">
        <v>27</v>
      </c>
      <c r="B29" s="59">
        <v>160305</v>
      </c>
      <c r="C29" s="59" t="s">
        <v>288</v>
      </c>
      <c r="D29" s="55" t="s">
        <v>289</v>
      </c>
      <c r="E29" s="57">
        <f t="shared" si="0"/>
        <v>2</v>
      </c>
      <c r="F29" s="60">
        <v>2</v>
      </c>
      <c r="G29" s="61">
        <v>0</v>
      </c>
    </row>
    <row r="30" spans="1:7" ht="123.6">
      <c r="A30" s="58">
        <v>28</v>
      </c>
      <c r="B30" s="59">
        <v>160310</v>
      </c>
      <c r="C30" s="59" t="s">
        <v>317</v>
      </c>
      <c r="D30" s="55" t="s">
        <v>477</v>
      </c>
      <c r="E30" s="57">
        <f t="shared" si="0"/>
        <v>38</v>
      </c>
      <c r="F30" s="60">
        <v>15</v>
      </c>
      <c r="G30" s="61">
        <v>23</v>
      </c>
    </row>
    <row r="31" spans="1:7" ht="44.4">
      <c r="A31" s="58">
        <v>29</v>
      </c>
      <c r="B31" s="59">
        <v>160315</v>
      </c>
      <c r="C31" s="59" t="s">
        <v>280</v>
      </c>
      <c r="D31" s="55" t="s">
        <v>467</v>
      </c>
      <c r="E31" s="57">
        <f t="shared" si="0"/>
        <v>13</v>
      </c>
      <c r="F31" s="60">
        <v>1</v>
      </c>
      <c r="G31" s="61">
        <v>12</v>
      </c>
    </row>
    <row r="32" spans="1:7" ht="62.4">
      <c r="A32" s="58">
        <v>30</v>
      </c>
      <c r="B32" s="59">
        <v>160317</v>
      </c>
      <c r="C32" s="59" t="s">
        <v>300</v>
      </c>
      <c r="D32" s="55" t="s">
        <v>301</v>
      </c>
      <c r="E32" s="57">
        <f t="shared" si="0"/>
        <v>5</v>
      </c>
      <c r="F32" s="60">
        <v>5</v>
      </c>
      <c r="G32" s="61">
        <v>0</v>
      </c>
    </row>
    <row r="33" spans="1:7" ht="165.6">
      <c r="A33" s="58">
        <v>31</v>
      </c>
      <c r="B33" s="59">
        <v>160319</v>
      </c>
      <c r="C33" s="59" t="s">
        <v>315</v>
      </c>
      <c r="D33" s="55" t="s">
        <v>536</v>
      </c>
      <c r="E33" s="57">
        <f t="shared" si="0"/>
        <v>37</v>
      </c>
      <c r="F33" s="60">
        <v>14</v>
      </c>
      <c r="G33" s="61">
        <v>23</v>
      </c>
    </row>
    <row r="34" spans="1:7" ht="121.2">
      <c r="A34" s="58">
        <v>32</v>
      </c>
      <c r="B34" s="59">
        <v>160324</v>
      </c>
      <c r="C34" s="59" t="s">
        <v>284</v>
      </c>
      <c r="D34" s="55" t="s">
        <v>469</v>
      </c>
      <c r="E34" s="57">
        <f t="shared" si="0"/>
        <v>23</v>
      </c>
      <c r="F34" s="60">
        <v>9</v>
      </c>
      <c r="G34" s="61">
        <v>14</v>
      </c>
    </row>
    <row r="35" spans="1:7" ht="76.8">
      <c r="A35" s="58">
        <v>33</v>
      </c>
      <c r="B35" s="59">
        <v>160329</v>
      </c>
      <c r="C35" s="59" t="s">
        <v>283</v>
      </c>
      <c r="D35" s="55" t="s">
        <v>521</v>
      </c>
      <c r="E35" s="57">
        <f t="shared" si="0"/>
        <v>7</v>
      </c>
      <c r="F35" s="60">
        <v>4</v>
      </c>
      <c r="G35" s="61">
        <v>3</v>
      </c>
    </row>
    <row r="36" spans="1:7" ht="31.2">
      <c r="A36" s="58">
        <v>34</v>
      </c>
      <c r="B36" s="59">
        <v>160334</v>
      </c>
      <c r="C36" s="59" t="s">
        <v>274</v>
      </c>
      <c r="D36" s="55" t="s">
        <v>275</v>
      </c>
      <c r="E36" s="57">
        <f t="shared" si="0"/>
        <v>2</v>
      </c>
      <c r="F36" s="60">
        <v>2</v>
      </c>
      <c r="G36" s="61">
        <v>0</v>
      </c>
    </row>
    <row r="37" spans="1:7" ht="16.2">
      <c r="A37" s="58">
        <v>35</v>
      </c>
      <c r="B37" s="59">
        <v>160336</v>
      </c>
      <c r="C37" s="59" t="s">
        <v>276</v>
      </c>
      <c r="D37" s="55" t="s">
        <v>277</v>
      </c>
      <c r="E37" s="57">
        <f t="shared" si="0"/>
        <v>1</v>
      </c>
      <c r="F37" s="60">
        <v>1</v>
      </c>
      <c r="G37" s="61">
        <v>0</v>
      </c>
    </row>
    <row r="38" spans="1:7" ht="30">
      <c r="A38" s="58">
        <v>36</v>
      </c>
      <c r="B38" s="59">
        <v>160337</v>
      </c>
      <c r="C38" s="59" t="s">
        <v>310</v>
      </c>
      <c r="D38" s="55" t="s">
        <v>533</v>
      </c>
      <c r="E38" s="57">
        <f t="shared" si="0"/>
        <v>2</v>
      </c>
      <c r="F38" s="60">
        <v>1</v>
      </c>
      <c r="G38" s="61">
        <v>1</v>
      </c>
    </row>
    <row r="39" spans="1:7" ht="46.8">
      <c r="A39" s="58">
        <v>37</v>
      </c>
      <c r="B39" s="59">
        <v>160340</v>
      </c>
      <c r="C39" s="59" t="s">
        <v>278</v>
      </c>
      <c r="D39" s="55" t="s">
        <v>279</v>
      </c>
      <c r="E39" s="57">
        <f t="shared" si="0"/>
        <v>3</v>
      </c>
      <c r="F39" s="60">
        <v>3</v>
      </c>
      <c r="G39" s="61">
        <v>0</v>
      </c>
    </row>
    <row r="40" spans="1:7" ht="104.4">
      <c r="A40" s="58">
        <v>38</v>
      </c>
      <c r="B40" s="59">
        <v>160347</v>
      </c>
      <c r="C40" s="59" t="s">
        <v>308</v>
      </c>
      <c r="D40" s="55" t="s">
        <v>531</v>
      </c>
      <c r="E40" s="57">
        <f t="shared" si="0"/>
        <v>18</v>
      </c>
      <c r="F40" s="60">
        <v>3</v>
      </c>
      <c r="G40" s="61">
        <v>15</v>
      </c>
    </row>
    <row r="41" spans="1:7" ht="45.6">
      <c r="A41" s="58">
        <v>39</v>
      </c>
      <c r="B41" s="59">
        <v>160353</v>
      </c>
      <c r="C41" s="59" t="s">
        <v>282</v>
      </c>
      <c r="D41" s="55" t="s">
        <v>468</v>
      </c>
      <c r="E41" s="57">
        <f t="shared" si="0"/>
        <v>3</v>
      </c>
      <c r="F41" s="60">
        <v>2</v>
      </c>
      <c r="G41" s="61">
        <v>1</v>
      </c>
    </row>
    <row r="42" spans="1:7" ht="31.2">
      <c r="A42" s="58">
        <v>40</v>
      </c>
      <c r="B42" s="59">
        <v>160356</v>
      </c>
      <c r="C42" s="59" t="s">
        <v>313</v>
      </c>
      <c r="D42" s="55" t="s">
        <v>463</v>
      </c>
      <c r="E42" s="57">
        <f t="shared" si="0"/>
        <v>2</v>
      </c>
      <c r="F42" s="60">
        <v>2</v>
      </c>
      <c r="G42" s="61">
        <v>0</v>
      </c>
    </row>
    <row r="43" spans="1:7">
      <c r="A43" s="109" t="s">
        <v>483</v>
      </c>
      <c r="B43" s="109"/>
      <c r="C43" s="109"/>
      <c r="D43" s="109"/>
      <c r="E43" s="109"/>
      <c r="F43" s="109"/>
      <c r="G43" s="109"/>
    </row>
  </sheetData>
  <sortState ref="A3:G42">
    <sortCondition ref="B3:B42"/>
  </sortState>
  <mergeCells count="2">
    <mergeCell ref="A1:G1"/>
    <mergeCell ref="A43:G43"/>
  </mergeCells>
  <phoneticPr fontId="21" type="noConversion"/>
  <pageMargins left="0.75" right="0.75" top="1" bottom="1" header="0.51180555555555596" footer="0.51180555555555596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9"/>
  <sheetViews>
    <sheetView tabSelected="1" topLeftCell="A13" workbookViewId="0">
      <selection activeCell="I16" sqref="I16"/>
    </sheetView>
  </sheetViews>
  <sheetFormatPr defaultColWidth="9" defaultRowHeight="14.4"/>
  <cols>
    <col min="1" max="1" width="6" style="115" bestFit="1" customWidth="1"/>
    <col min="2" max="2" width="8.21875" style="115" bestFit="1" customWidth="1"/>
    <col min="3" max="3" width="14.109375" style="115" customWidth="1"/>
    <col min="4" max="4" width="41" style="115" bestFit="1" customWidth="1"/>
    <col min="5" max="5" width="6.21875" style="115" bestFit="1" customWidth="1"/>
    <col min="6" max="6" width="7.88671875" style="115" bestFit="1" customWidth="1"/>
    <col min="7" max="7" width="12.33203125" style="115" bestFit="1" customWidth="1"/>
    <col min="8" max="16384" width="9" style="115"/>
  </cols>
  <sheetData>
    <row r="1" spans="1:7" ht="25.8">
      <c r="A1" s="113" t="s">
        <v>540</v>
      </c>
      <c r="B1" s="114"/>
      <c r="C1" s="114"/>
      <c r="D1" s="114"/>
      <c r="E1" s="114"/>
      <c r="F1" s="114"/>
      <c r="G1" s="114"/>
    </row>
    <row r="2" spans="1:7" ht="15.6">
      <c r="A2" s="116" t="s">
        <v>0</v>
      </c>
      <c r="B2" s="117" t="s">
        <v>1</v>
      </c>
      <c r="C2" s="117" t="s">
        <v>2</v>
      </c>
      <c r="D2" s="118" t="s">
        <v>3</v>
      </c>
      <c r="E2" s="119" t="s">
        <v>4</v>
      </c>
      <c r="F2" s="120" t="s">
        <v>478</v>
      </c>
      <c r="G2" s="120" t="s">
        <v>479</v>
      </c>
    </row>
    <row r="3" spans="1:7" ht="46.8">
      <c r="A3" s="121">
        <v>1</v>
      </c>
      <c r="B3" s="122">
        <v>160221</v>
      </c>
      <c r="C3" s="118" t="s">
        <v>318</v>
      </c>
      <c r="D3" s="123" t="s">
        <v>319</v>
      </c>
      <c r="E3" s="120">
        <f>SUM(F3,G3)</f>
        <v>3</v>
      </c>
      <c r="F3" s="124">
        <v>3</v>
      </c>
      <c r="G3" s="125">
        <v>0</v>
      </c>
    </row>
    <row r="4" spans="1:7" ht="136.80000000000001">
      <c r="A4" s="121">
        <v>2</v>
      </c>
      <c r="B4" s="122">
        <v>160230</v>
      </c>
      <c r="C4" s="118" t="s">
        <v>320</v>
      </c>
      <c r="D4" s="123" t="s">
        <v>620</v>
      </c>
      <c r="E4" s="120">
        <f t="shared" ref="E4:E47" si="0">SUM(F4,G4)</f>
        <v>41</v>
      </c>
      <c r="F4" s="124">
        <v>10</v>
      </c>
      <c r="G4" s="125">
        <v>31</v>
      </c>
    </row>
    <row r="5" spans="1:7" ht="16.2">
      <c r="A5" s="121">
        <v>3</v>
      </c>
      <c r="B5" s="122">
        <v>160233</v>
      </c>
      <c r="C5" s="118" t="s">
        <v>321</v>
      </c>
      <c r="D5" s="123" t="s">
        <v>281</v>
      </c>
      <c r="E5" s="120">
        <f t="shared" si="0"/>
        <v>1</v>
      </c>
      <c r="F5" s="124">
        <v>1</v>
      </c>
      <c r="G5" s="125">
        <v>0</v>
      </c>
    </row>
    <row r="6" spans="1:7" ht="90">
      <c r="A6" s="121">
        <v>4</v>
      </c>
      <c r="B6" s="122">
        <v>160236</v>
      </c>
      <c r="C6" s="118" t="s">
        <v>322</v>
      </c>
      <c r="D6" s="123" t="s">
        <v>621</v>
      </c>
      <c r="E6" s="120">
        <f t="shared" si="0"/>
        <v>39</v>
      </c>
      <c r="F6" s="124">
        <v>6</v>
      </c>
      <c r="G6" s="125">
        <v>33</v>
      </c>
    </row>
    <row r="7" spans="1:7" ht="16.2">
      <c r="A7" s="121">
        <v>5</v>
      </c>
      <c r="B7" s="122">
        <v>160237</v>
      </c>
      <c r="C7" s="118" t="s">
        <v>323</v>
      </c>
      <c r="D7" s="123" t="s">
        <v>324</v>
      </c>
      <c r="E7" s="120">
        <f t="shared" si="0"/>
        <v>1</v>
      </c>
      <c r="F7" s="124">
        <v>1</v>
      </c>
      <c r="G7" s="125">
        <v>0</v>
      </c>
    </row>
    <row r="8" spans="1:7" ht="60">
      <c r="A8" s="121">
        <v>6</v>
      </c>
      <c r="B8" s="122">
        <v>160240</v>
      </c>
      <c r="C8" s="118" t="s">
        <v>325</v>
      </c>
      <c r="D8" s="123" t="s">
        <v>622</v>
      </c>
      <c r="E8" s="120">
        <f t="shared" si="0"/>
        <v>6</v>
      </c>
      <c r="F8" s="124">
        <v>2</v>
      </c>
      <c r="G8" s="125">
        <v>4</v>
      </c>
    </row>
    <row r="9" spans="1:7" ht="31.2">
      <c r="A9" s="121">
        <v>7</v>
      </c>
      <c r="B9" s="122">
        <v>160242</v>
      </c>
      <c r="C9" s="118" t="s">
        <v>326</v>
      </c>
      <c r="D9" s="123" t="s">
        <v>327</v>
      </c>
      <c r="E9" s="120">
        <f t="shared" si="0"/>
        <v>13</v>
      </c>
      <c r="F9" s="124">
        <v>13</v>
      </c>
      <c r="G9" s="125">
        <v>0</v>
      </c>
    </row>
    <row r="10" spans="1:7" ht="31.2">
      <c r="A10" s="121">
        <v>8</v>
      </c>
      <c r="B10" s="122">
        <v>160244</v>
      </c>
      <c r="C10" s="118" t="s">
        <v>328</v>
      </c>
      <c r="D10" s="123" t="s">
        <v>329</v>
      </c>
      <c r="E10" s="120">
        <f t="shared" si="0"/>
        <v>2</v>
      </c>
      <c r="F10" s="124">
        <v>2</v>
      </c>
      <c r="G10" s="125">
        <v>0</v>
      </c>
    </row>
    <row r="11" spans="1:7" ht="46.8">
      <c r="A11" s="121">
        <v>9</v>
      </c>
      <c r="B11" s="122">
        <v>160250</v>
      </c>
      <c r="C11" s="118" t="s">
        <v>330</v>
      </c>
      <c r="D11" s="123" t="s">
        <v>541</v>
      </c>
      <c r="E11" s="120">
        <f t="shared" si="0"/>
        <v>3</v>
      </c>
      <c r="F11" s="124">
        <v>3</v>
      </c>
      <c r="G11" s="125">
        <v>0</v>
      </c>
    </row>
    <row r="12" spans="1:7" ht="120">
      <c r="A12" s="121">
        <v>10</v>
      </c>
      <c r="B12" s="122">
        <v>160254</v>
      </c>
      <c r="C12" s="118" t="s">
        <v>331</v>
      </c>
      <c r="D12" s="123" t="s">
        <v>623</v>
      </c>
      <c r="E12" s="120">
        <f t="shared" si="0"/>
        <v>33</v>
      </c>
      <c r="F12" s="124">
        <v>4</v>
      </c>
      <c r="G12" s="125">
        <v>29</v>
      </c>
    </row>
    <row r="13" spans="1:7" ht="16.2">
      <c r="A13" s="121">
        <v>11</v>
      </c>
      <c r="B13" s="122">
        <v>160256</v>
      </c>
      <c r="C13" s="118" t="s">
        <v>332</v>
      </c>
      <c r="D13" s="123"/>
      <c r="E13" s="120">
        <f t="shared" si="0"/>
        <v>0</v>
      </c>
      <c r="F13" s="124">
        <v>0</v>
      </c>
      <c r="G13" s="125">
        <v>0</v>
      </c>
    </row>
    <row r="14" spans="1:7" ht="105.6">
      <c r="A14" s="121">
        <v>12</v>
      </c>
      <c r="B14" s="122">
        <v>160260</v>
      </c>
      <c r="C14" s="118" t="s">
        <v>333</v>
      </c>
      <c r="D14" s="123" t="s">
        <v>624</v>
      </c>
      <c r="E14" s="120">
        <f t="shared" si="0"/>
        <v>26</v>
      </c>
      <c r="F14" s="124">
        <v>10</v>
      </c>
      <c r="G14" s="125">
        <v>16</v>
      </c>
    </row>
    <row r="15" spans="1:7" ht="62.4">
      <c r="A15" s="121">
        <v>13</v>
      </c>
      <c r="B15" s="122">
        <v>160263</v>
      </c>
      <c r="C15" s="118" t="s">
        <v>334</v>
      </c>
      <c r="D15" s="123" t="s">
        <v>542</v>
      </c>
      <c r="E15" s="120">
        <f t="shared" si="0"/>
        <v>4</v>
      </c>
      <c r="F15" s="124">
        <v>4</v>
      </c>
      <c r="G15" s="125">
        <v>0</v>
      </c>
    </row>
    <row r="16" spans="1:7" ht="74.400000000000006">
      <c r="A16" s="121">
        <v>14</v>
      </c>
      <c r="B16" s="122">
        <v>160264</v>
      </c>
      <c r="C16" s="118" t="s">
        <v>335</v>
      </c>
      <c r="D16" s="123" t="s">
        <v>625</v>
      </c>
      <c r="E16" s="120">
        <f t="shared" si="0"/>
        <v>30</v>
      </c>
      <c r="F16" s="124">
        <v>5</v>
      </c>
      <c r="G16" s="125">
        <v>25</v>
      </c>
    </row>
    <row r="17" spans="1:7" ht="45.6">
      <c r="A17" s="121">
        <v>15</v>
      </c>
      <c r="B17" s="122">
        <v>160272</v>
      </c>
      <c r="C17" s="118" t="s">
        <v>336</v>
      </c>
      <c r="D17" s="123" t="s">
        <v>626</v>
      </c>
      <c r="E17" s="120">
        <f t="shared" si="0"/>
        <v>3</v>
      </c>
      <c r="F17" s="124">
        <v>2</v>
      </c>
      <c r="G17" s="125">
        <v>1</v>
      </c>
    </row>
    <row r="18" spans="1:7" ht="16.2">
      <c r="A18" s="121">
        <v>16</v>
      </c>
      <c r="B18" s="116">
        <v>160277</v>
      </c>
      <c r="C18" s="116" t="s">
        <v>337</v>
      </c>
      <c r="D18" s="123" t="s">
        <v>281</v>
      </c>
      <c r="E18" s="120">
        <f t="shared" si="0"/>
        <v>1</v>
      </c>
      <c r="F18" s="124">
        <v>1</v>
      </c>
      <c r="G18" s="125">
        <v>0</v>
      </c>
    </row>
    <row r="19" spans="1:7" ht="181.2">
      <c r="A19" s="121">
        <v>17</v>
      </c>
      <c r="B19" s="122">
        <v>160278</v>
      </c>
      <c r="C19" s="118" t="s">
        <v>338</v>
      </c>
      <c r="D19" s="123" t="s">
        <v>627</v>
      </c>
      <c r="E19" s="120">
        <f t="shared" si="0"/>
        <v>31</v>
      </c>
      <c r="F19" s="124">
        <v>9</v>
      </c>
      <c r="G19" s="125">
        <v>22</v>
      </c>
    </row>
    <row r="20" spans="1:7" ht="31.2">
      <c r="A20" s="121">
        <v>18</v>
      </c>
      <c r="B20" s="122">
        <v>160281</v>
      </c>
      <c r="C20" s="118" t="s">
        <v>339</v>
      </c>
      <c r="D20" s="123" t="s">
        <v>543</v>
      </c>
      <c r="E20" s="120">
        <f t="shared" si="0"/>
        <v>13</v>
      </c>
      <c r="F20" s="124">
        <v>13</v>
      </c>
      <c r="G20" s="125">
        <v>0</v>
      </c>
    </row>
    <row r="21" spans="1:7" ht="60">
      <c r="A21" s="121">
        <v>19</v>
      </c>
      <c r="B21" s="122">
        <v>160284</v>
      </c>
      <c r="C21" s="126" t="s">
        <v>340</v>
      </c>
      <c r="D21" s="123" t="s">
        <v>628</v>
      </c>
      <c r="E21" s="120">
        <f t="shared" si="0"/>
        <v>4</v>
      </c>
      <c r="F21" s="124">
        <v>2</v>
      </c>
      <c r="G21" s="125">
        <v>2</v>
      </c>
    </row>
    <row r="22" spans="1:7" ht="62.4">
      <c r="A22" s="121">
        <v>20</v>
      </c>
      <c r="B22" s="122">
        <v>160286</v>
      </c>
      <c r="C22" s="118" t="s">
        <v>341</v>
      </c>
      <c r="D22" s="123" t="s">
        <v>544</v>
      </c>
      <c r="E22" s="120">
        <f t="shared" si="0"/>
        <v>4</v>
      </c>
      <c r="F22" s="124">
        <v>4</v>
      </c>
      <c r="G22" s="125">
        <v>0</v>
      </c>
    </row>
    <row r="23" spans="1:7" ht="31.2">
      <c r="A23" s="121">
        <v>21</v>
      </c>
      <c r="B23" s="122">
        <v>160289</v>
      </c>
      <c r="C23" s="118" t="s">
        <v>342</v>
      </c>
      <c r="D23" s="123" t="s">
        <v>343</v>
      </c>
      <c r="E23" s="120">
        <f t="shared" si="0"/>
        <v>2</v>
      </c>
      <c r="F23" s="124">
        <v>2</v>
      </c>
      <c r="G23" s="125">
        <v>0</v>
      </c>
    </row>
    <row r="24" spans="1:7" ht="75.599999999999994">
      <c r="A24" s="121">
        <v>22</v>
      </c>
      <c r="B24" s="122">
        <v>160292</v>
      </c>
      <c r="C24" s="118" t="s">
        <v>344</v>
      </c>
      <c r="D24" s="123" t="s">
        <v>545</v>
      </c>
      <c r="E24" s="120">
        <f t="shared" si="0"/>
        <v>5</v>
      </c>
      <c r="F24" s="124">
        <v>5</v>
      </c>
      <c r="G24" s="125">
        <v>0</v>
      </c>
    </row>
    <row r="25" spans="1:7" ht="74.400000000000006">
      <c r="A25" s="121">
        <v>23</v>
      </c>
      <c r="B25" s="122">
        <v>160293</v>
      </c>
      <c r="C25" s="118" t="s">
        <v>345</v>
      </c>
      <c r="D25" s="123" t="s">
        <v>629</v>
      </c>
      <c r="E25" s="120">
        <f t="shared" si="0"/>
        <v>24</v>
      </c>
      <c r="F25" s="124">
        <v>3</v>
      </c>
      <c r="G25" s="125">
        <v>21</v>
      </c>
    </row>
    <row r="26" spans="1:7" ht="62.4">
      <c r="A26" s="121">
        <v>24</v>
      </c>
      <c r="B26" s="122">
        <v>160295</v>
      </c>
      <c r="C26" s="118" t="s">
        <v>346</v>
      </c>
      <c r="D26" s="123" t="s">
        <v>347</v>
      </c>
      <c r="E26" s="120">
        <f t="shared" si="0"/>
        <v>4</v>
      </c>
      <c r="F26" s="124">
        <v>4</v>
      </c>
      <c r="G26" s="125">
        <v>0</v>
      </c>
    </row>
    <row r="27" spans="1:7" ht="16.2">
      <c r="A27" s="121">
        <v>25</v>
      </c>
      <c r="B27" s="122">
        <v>160296</v>
      </c>
      <c r="C27" s="118" t="s">
        <v>348</v>
      </c>
      <c r="D27" s="123" t="s">
        <v>349</v>
      </c>
      <c r="E27" s="120">
        <f t="shared" si="0"/>
        <v>1</v>
      </c>
      <c r="F27" s="124">
        <v>1</v>
      </c>
      <c r="G27" s="125">
        <v>0</v>
      </c>
    </row>
    <row r="28" spans="1:7" ht="62.4">
      <c r="A28" s="121">
        <v>26</v>
      </c>
      <c r="B28" s="122">
        <v>160298</v>
      </c>
      <c r="C28" s="118" t="s">
        <v>350</v>
      </c>
      <c r="D28" s="123" t="s">
        <v>351</v>
      </c>
      <c r="E28" s="120">
        <f t="shared" si="0"/>
        <v>4</v>
      </c>
      <c r="F28" s="124">
        <v>4</v>
      </c>
      <c r="G28" s="125">
        <v>0</v>
      </c>
    </row>
    <row r="29" spans="1:7" ht="152.4">
      <c r="A29" s="121">
        <v>27</v>
      </c>
      <c r="B29" s="122">
        <v>160299</v>
      </c>
      <c r="C29" s="118" t="s">
        <v>352</v>
      </c>
      <c r="D29" s="123" t="s">
        <v>630</v>
      </c>
      <c r="E29" s="120">
        <f t="shared" si="0"/>
        <v>17</v>
      </c>
      <c r="F29" s="124">
        <v>9</v>
      </c>
      <c r="G29" s="125">
        <v>8</v>
      </c>
    </row>
    <row r="30" spans="1:7" ht="58.8">
      <c r="A30" s="121">
        <v>28</v>
      </c>
      <c r="B30" s="122">
        <v>160300</v>
      </c>
      <c r="C30" s="118" t="s">
        <v>353</v>
      </c>
      <c r="D30" s="123" t="s">
        <v>546</v>
      </c>
      <c r="E30" s="120">
        <f t="shared" si="0"/>
        <v>5</v>
      </c>
      <c r="F30" s="124">
        <v>5</v>
      </c>
      <c r="G30" s="125">
        <v>0</v>
      </c>
    </row>
    <row r="31" spans="1:7" ht="30">
      <c r="A31" s="121">
        <v>29</v>
      </c>
      <c r="B31" s="122">
        <v>160302</v>
      </c>
      <c r="C31" s="118" t="s">
        <v>354</v>
      </c>
      <c r="D31" s="123" t="s">
        <v>631</v>
      </c>
      <c r="E31" s="120">
        <f t="shared" si="0"/>
        <v>2</v>
      </c>
      <c r="F31" s="124">
        <v>1</v>
      </c>
      <c r="G31" s="125">
        <v>1</v>
      </c>
    </row>
    <row r="32" spans="1:7" ht="121.2">
      <c r="A32" s="121">
        <v>30</v>
      </c>
      <c r="B32" s="122">
        <v>160306</v>
      </c>
      <c r="C32" s="118" t="s">
        <v>355</v>
      </c>
      <c r="D32" s="123" t="s">
        <v>632</v>
      </c>
      <c r="E32" s="120">
        <f t="shared" si="0"/>
        <v>33</v>
      </c>
      <c r="F32" s="124">
        <v>5</v>
      </c>
      <c r="G32" s="125">
        <v>28</v>
      </c>
    </row>
    <row r="33" spans="1:7" ht="60">
      <c r="A33" s="121">
        <v>31</v>
      </c>
      <c r="B33" s="122">
        <v>160311</v>
      </c>
      <c r="C33" s="118" t="s">
        <v>356</v>
      </c>
      <c r="D33" s="123" t="s">
        <v>633</v>
      </c>
      <c r="E33" s="120">
        <f t="shared" si="0"/>
        <v>15</v>
      </c>
      <c r="F33" s="124">
        <v>2</v>
      </c>
      <c r="G33" s="125">
        <v>13</v>
      </c>
    </row>
    <row r="34" spans="1:7" ht="134.4">
      <c r="A34" s="121">
        <v>32</v>
      </c>
      <c r="B34" s="122">
        <v>160316</v>
      </c>
      <c r="C34" s="118" t="s">
        <v>357</v>
      </c>
      <c r="D34" s="123" t="s">
        <v>634</v>
      </c>
      <c r="E34" s="120">
        <f t="shared" si="0"/>
        <v>23</v>
      </c>
      <c r="F34" s="124">
        <v>5</v>
      </c>
      <c r="G34" s="125">
        <v>18</v>
      </c>
    </row>
    <row r="35" spans="1:7" ht="60">
      <c r="A35" s="121">
        <v>33</v>
      </c>
      <c r="B35" s="122">
        <v>160321</v>
      </c>
      <c r="C35" s="118" t="s">
        <v>358</v>
      </c>
      <c r="D35" s="123" t="s">
        <v>635</v>
      </c>
      <c r="E35" s="120">
        <f t="shared" si="0"/>
        <v>26</v>
      </c>
      <c r="F35" s="124">
        <v>2</v>
      </c>
      <c r="G35" s="125">
        <v>24</v>
      </c>
    </row>
    <row r="36" spans="1:7" ht="121.2">
      <c r="A36" s="121">
        <v>34</v>
      </c>
      <c r="B36" s="122">
        <v>160322</v>
      </c>
      <c r="C36" s="118" t="s">
        <v>359</v>
      </c>
      <c r="D36" s="123" t="s">
        <v>636</v>
      </c>
      <c r="E36" s="120">
        <f t="shared" si="0"/>
        <v>31</v>
      </c>
      <c r="F36" s="124">
        <v>6</v>
      </c>
      <c r="G36" s="125">
        <v>25</v>
      </c>
    </row>
    <row r="37" spans="1:7" ht="31.2">
      <c r="A37" s="121">
        <v>35</v>
      </c>
      <c r="B37" s="122">
        <v>160328</v>
      </c>
      <c r="C37" s="118" t="s">
        <v>360</v>
      </c>
      <c r="D37" s="123" t="s">
        <v>361</v>
      </c>
      <c r="E37" s="120">
        <f t="shared" si="0"/>
        <v>2</v>
      </c>
      <c r="F37" s="124">
        <v>2</v>
      </c>
      <c r="G37" s="125">
        <v>0</v>
      </c>
    </row>
    <row r="38" spans="1:7" ht="280.8">
      <c r="A38" s="121">
        <v>36</v>
      </c>
      <c r="B38" s="122">
        <v>160333</v>
      </c>
      <c r="C38" s="116" t="s">
        <v>362</v>
      </c>
      <c r="D38" s="123" t="s">
        <v>637</v>
      </c>
      <c r="E38" s="120">
        <f t="shared" si="0"/>
        <v>37</v>
      </c>
      <c r="F38" s="124">
        <v>19</v>
      </c>
      <c r="G38" s="125">
        <v>18</v>
      </c>
    </row>
    <row r="39" spans="1:7" ht="62.4">
      <c r="A39" s="121">
        <v>37</v>
      </c>
      <c r="B39" s="122">
        <v>160344</v>
      </c>
      <c r="C39" s="118" t="s">
        <v>363</v>
      </c>
      <c r="D39" s="123" t="s">
        <v>364</v>
      </c>
      <c r="E39" s="120">
        <f t="shared" si="0"/>
        <v>4</v>
      </c>
      <c r="F39" s="124">
        <v>4</v>
      </c>
      <c r="G39" s="125">
        <v>0</v>
      </c>
    </row>
    <row r="40" spans="1:7" ht="62.4">
      <c r="A40" s="121">
        <v>38</v>
      </c>
      <c r="B40" s="122">
        <v>160346</v>
      </c>
      <c r="C40" s="118" t="s">
        <v>365</v>
      </c>
      <c r="D40" s="123" t="s">
        <v>366</v>
      </c>
      <c r="E40" s="120">
        <f t="shared" si="0"/>
        <v>4</v>
      </c>
      <c r="F40" s="124">
        <v>4</v>
      </c>
      <c r="G40" s="125">
        <v>0</v>
      </c>
    </row>
    <row r="41" spans="1:7" ht="16.2">
      <c r="A41" s="121">
        <v>39</v>
      </c>
      <c r="B41" s="122">
        <v>160349</v>
      </c>
      <c r="C41" s="118" t="s">
        <v>367</v>
      </c>
      <c r="D41" s="123"/>
      <c r="E41" s="120">
        <f t="shared" si="0"/>
        <v>0</v>
      </c>
      <c r="F41" s="124">
        <v>0</v>
      </c>
      <c r="G41" s="125">
        <v>0</v>
      </c>
    </row>
    <row r="42" spans="1:7" ht="171.6">
      <c r="A42" s="121">
        <v>40</v>
      </c>
      <c r="B42" s="122">
        <v>160352</v>
      </c>
      <c r="C42" s="118" t="s">
        <v>368</v>
      </c>
      <c r="D42" s="123" t="s">
        <v>638</v>
      </c>
      <c r="E42" s="120">
        <f t="shared" si="0"/>
        <v>32</v>
      </c>
      <c r="F42" s="124">
        <v>6</v>
      </c>
      <c r="G42" s="125">
        <v>26</v>
      </c>
    </row>
    <row r="43" spans="1:7" ht="90">
      <c r="A43" s="121">
        <v>41</v>
      </c>
      <c r="B43" s="122">
        <v>160359</v>
      </c>
      <c r="C43" s="118" t="s">
        <v>369</v>
      </c>
      <c r="D43" s="123" t="s">
        <v>639</v>
      </c>
      <c r="E43" s="120">
        <f t="shared" si="0"/>
        <v>15</v>
      </c>
      <c r="F43" s="124">
        <v>5</v>
      </c>
      <c r="G43" s="125">
        <v>10</v>
      </c>
    </row>
    <row r="44" spans="1:7" ht="58.8">
      <c r="A44" s="121">
        <v>42</v>
      </c>
      <c r="B44" s="122">
        <v>160360</v>
      </c>
      <c r="C44" s="118" t="s">
        <v>370</v>
      </c>
      <c r="D44" s="123" t="s">
        <v>640</v>
      </c>
      <c r="E44" s="120">
        <f t="shared" si="0"/>
        <v>26</v>
      </c>
      <c r="F44" s="124">
        <v>1</v>
      </c>
      <c r="G44" s="125">
        <v>25</v>
      </c>
    </row>
    <row r="45" spans="1:7" ht="31.2">
      <c r="A45" s="121">
        <v>43</v>
      </c>
      <c r="B45" s="122">
        <v>160361</v>
      </c>
      <c r="C45" s="118" t="s">
        <v>371</v>
      </c>
      <c r="D45" s="127" t="s">
        <v>480</v>
      </c>
      <c r="E45" s="120">
        <f t="shared" si="0"/>
        <v>10</v>
      </c>
      <c r="F45" s="124">
        <v>0</v>
      </c>
      <c r="G45" s="125">
        <v>10</v>
      </c>
    </row>
    <row r="46" spans="1:7" ht="31.2">
      <c r="A46" s="121">
        <v>44</v>
      </c>
      <c r="B46" s="122">
        <v>160362</v>
      </c>
      <c r="C46" s="118" t="s">
        <v>372</v>
      </c>
      <c r="D46" s="123" t="s">
        <v>373</v>
      </c>
      <c r="E46" s="120">
        <f t="shared" si="0"/>
        <v>6</v>
      </c>
      <c r="F46" s="124">
        <v>6</v>
      </c>
      <c r="G46" s="125">
        <v>0</v>
      </c>
    </row>
    <row r="47" spans="1:7" ht="16.2">
      <c r="A47" s="121">
        <v>45</v>
      </c>
      <c r="B47" s="122">
        <v>160363</v>
      </c>
      <c r="C47" s="118" t="s">
        <v>374</v>
      </c>
      <c r="D47" s="127" t="s">
        <v>481</v>
      </c>
      <c r="E47" s="120">
        <f t="shared" si="0"/>
        <v>2</v>
      </c>
      <c r="F47" s="124">
        <v>0</v>
      </c>
      <c r="G47" s="125">
        <v>2</v>
      </c>
    </row>
    <row r="48" spans="1:7" ht="31.2">
      <c r="A48" s="121">
        <v>46</v>
      </c>
      <c r="B48" s="122">
        <v>160364</v>
      </c>
      <c r="C48" s="118" t="s">
        <v>375</v>
      </c>
      <c r="D48" s="127" t="s">
        <v>482</v>
      </c>
      <c r="E48" s="120">
        <f>SUM(F48,G48)</f>
        <v>5</v>
      </c>
      <c r="F48" s="124">
        <v>0</v>
      </c>
      <c r="G48" s="125">
        <v>5</v>
      </c>
    </row>
    <row r="49" spans="1:7">
      <c r="A49" s="128" t="s">
        <v>425</v>
      </c>
      <c r="B49" s="128"/>
      <c r="C49" s="128"/>
      <c r="D49" s="128"/>
      <c r="E49" s="128"/>
      <c r="F49" s="128"/>
      <c r="G49" s="128"/>
    </row>
  </sheetData>
  <mergeCells count="2">
    <mergeCell ref="A1:G1"/>
    <mergeCell ref="A49:G49"/>
  </mergeCells>
  <phoneticPr fontId="21" type="noConversion"/>
  <pageMargins left="0.75" right="0.75" top="1" bottom="1" header="0.51180555555555596" footer="0.51180555555555596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41"/>
  <sheetViews>
    <sheetView topLeftCell="A37" workbookViewId="0">
      <selection activeCell="I39" sqref="I39"/>
    </sheetView>
  </sheetViews>
  <sheetFormatPr defaultColWidth="9" defaultRowHeight="14.4"/>
  <cols>
    <col min="1" max="1" width="6" style="22" bestFit="1" customWidth="1"/>
    <col min="2" max="3" width="8.21875" style="22" bestFit="1" customWidth="1"/>
    <col min="4" max="4" width="55.5546875" style="22" customWidth="1"/>
    <col min="5" max="5" width="6.21875" style="43" bestFit="1" customWidth="1"/>
    <col min="6" max="6" width="9" style="22"/>
    <col min="7" max="7" width="12.44140625" style="22" customWidth="1"/>
    <col min="8" max="16384" width="9" style="22"/>
  </cols>
  <sheetData>
    <row r="1" spans="1:7" ht="25.8">
      <c r="A1" s="110" t="s">
        <v>484</v>
      </c>
      <c r="B1" s="111"/>
      <c r="C1" s="111"/>
      <c r="D1" s="111"/>
      <c r="E1" s="111"/>
      <c r="F1" s="111"/>
      <c r="G1" s="111"/>
    </row>
    <row r="2" spans="1:7" ht="15.6">
      <c r="A2" s="23" t="s">
        <v>0</v>
      </c>
      <c r="B2" s="24" t="s">
        <v>1</v>
      </c>
      <c r="C2" s="24" t="s">
        <v>2</v>
      </c>
      <c r="D2" s="45" t="s">
        <v>3</v>
      </c>
      <c r="E2" s="25" t="s">
        <v>4</v>
      </c>
      <c r="F2" s="42" t="s">
        <v>485</v>
      </c>
      <c r="G2" s="42" t="s">
        <v>479</v>
      </c>
    </row>
    <row r="3" spans="1:7" ht="62.4">
      <c r="A3" s="26">
        <v>1</v>
      </c>
      <c r="B3" s="47">
        <v>163573</v>
      </c>
      <c r="C3" s="23" t="s">
        <v>381</v>
      </c>
      <c r="D3" s="46" t="s">
        <v>487</v>
      </c>
      <c r="E3" s="29">
        <f>SUM(F3,G3)</f>
        <v>13</v>
      </c>
      <c r="F3" s="4">
        <v>9</v>
      </c>
      <c r="G3" s="41">
        <v>4</v>
      </c>
    </row>
    <row r="4" spans="1:7" ht="46.8">
      <c r="A4" s="26">
        <v>2</v>
      </c>
      <c r="B4" s="47">
        <v>163574</v>
      </c>
      <c r="C4" s="23" t="s">
        <v>382</v>
      </c>
      <c r="D4" s="46" t="s">
        <v>488</v>
      </c>
      <c r="E4" s="29">
        <f t="shared" ref="E4:E40" si="0">SUM(F4,G4)</f>
        <v>6</v>
      </c>
      <c r="F4" s="4">
        <v>2</v>
      </c>
      <c r="G4" s="41">
        <v>4</v>
      </c>
    </row>
    <row r="5" spans="1:7" ht="78">
      <c r="A5" s="26">
        <v>3</v>
      </c>
      <c r="B5" s="47">
        <v>163576</v>
      </c>
      <c r="C5" s="23" t="s">
        <v>383</v>
      </c>
      <c r="D5" s="46" t="s">
        <v>489</v>
      </c>
      <c r="E5" s="29">
        <f t="shared" si="0"/>
        <v>14</v>
      </c>
      <c r="F5" s="4">
        <v>10</v>
      </c>
      <c r="G5" s="41">
        <v>4</v>
      </c>
    </row>
    <row r="6" spans="1:7" ht="46.8">
      <c r="A6" s="26">
        <v>4</v>
      </c>
      <c r="B6" s="47">
        <v>163577</v>
      </c>
      <c r="C6" s="23" t="s">
        <v>384</v>
      </c>
      <c r="D6" s="50" t="s">
        <v>490</v>
      </c>
      <c r="E6" s="29">
        <f t="shared" si="0"/>
        <v>6</v>
      </c>
      <c r="F6" s="4">
        <v>0</v>
      </c>
      <c r="G6" s="41">
        <v>6</v>
      </c>
    </row>
    <row r="7" spans="1:7" ht="46.8">
      <c r="A7" s="26">
        <v>5</v>
      </c>
      <c r="B7" s="47">
        <v>163578</v>
      </c>
      <c r="C7" s="23" t="s">
        <v>385</v>
      </c>
      <c r="D7" s="46" t="s">
        <v>491</v>
      </c>
      <c r="E7" s="29">
        <f t="shared" si="0"/>
        <v>7</v>
      </c>
      <c r="F7" s="4">
        <v>5</v>
      </c>
      <c r="G7" s="41">
        <v>2</v>
      </c>
    </row>
    <row r="8" spans="1:7" ht="78">
      <c r="A8" s="26">
        <v>6</v>
      </c>
      <c r="B8" s="47">
        <v>163579</v>
      </c>
      <c r="C8" s="44" t="s">
        <v>492</v>
      </c>
      <c r="D8" s="50" t="s">
        <v>493</v>
      </c>
      <c r="E8" s="29">
        <f t="shared" si="0"/>
        <v>44</v>
      </c>
      <c r="F8" s="4">
        <v>0</v>
      </c>
      <c r="G8" s="41">
        <v>44</v>
      </c>
    </row>
    <row r="9" spans="1:7" ht="46.8">
      <c r="A9" s="26">
        <v>7</v>
      </c>
      <c r="B9" s="47">
        <v>163580</v>
      </c>
      <c r="C9" s="23" t="s">
        <v>386</v>
      </c>
      <c r="D9" s="46" t="s">
        <v>494</v>
      </c>
      <c r="E9" s="29">
        <f t="shared" si="0"/>
        <v>6</v>
      </c>
      <c r="F9" s="4">
        <v>2</v>
      </c>
      <c r="G9" s="41">
        <v>4</v>
      </c>
    </row>
    <row r="10" spans="1:7" ht="46.8">
      <c r="A10" s="26">
        <v>8</v>
      </c>
      <c r="B10" s="47">
        <v>163581</v>
      </c>
      <c r="C10" s="23" t="s">
        <v>387</v>
      </c>
      <c r="D10" s="46" t="s">
        <v>488</v>
      </c>
      <c r="E10" s="29">
        <f t="shared" si="0"/>
        <v>6</v>
      </c>
      <c r="F10" s="4">
        <v>2</v>
      </c>
      <c r="G10" s="41">
        <v>4</v>
      </c>
    </row>
    <row r="11" spans="1:7" ht="124.8">
      <c r="A11" s="26">
        <v>9</v>
      </c>
      <c r="B11" s="47">
        <v>163582</v>
      </c>
      <c r="C11" s="23" t="s">
        <v>388</v>
      </c>
      <c r="D11" s="46" t="s">
        <v>495</v>
      </c>
      <c r="E11" s="29">
        <f t="shared" si="0"/>
        <v>30</v>
      </c>
      <c r="F11" s="4">
        <v>12</v>
      </c>
      <c r="G11" s="41">
        <v>18</v>
      </c>
    </row>
    <row r="12" spans="1:7" ht="109.2">
      <c r="A12" s="26">
        <v>10</v>
      </c>
      <c r="B12" s="23">
        <v>163583</v>
      </c>
      <c r="C12" s="23" t="s">
        <v>377</v>
      </c>
      <c r="D12" s="46" t="s">
        <v>496</v>
      </c>
      <c r="E12" s="29">
        <f t="shared" si="0"/>
        <v>37</v>
      </c>
      <c r="F12" s="4">
        <v>9</v>
      </c>
      <c r="G12" s="41">
        <v>28</v>
      </c>
    </row>
    <row r="13" spans="1:7" ht="78">
      <c r="A13" s="26">
        <v>11</v>
      </c>
      <c r="B13" s="47">
        <v>163584</v>
      </c>
      <c r="C13" s="23" t="s">
        <v>389</v>
      </c>
      <c r="D13" s="46" t="s">
        <v>497</v>
      </c>
      <c r="E13" s="29">
        <f t="shared" si="0"/>
        <v>15</v>
      </c>
      <c r="F13" s="4">
        <v>9</v>
      </c>
      <c r="G13" s="41">
        <v>6</v>
      </c>
    </row>
    <row r="14" spans="1:7" ht="31.2">
      <c r="A14" s="26">
        <v>12</v>
      </c>
      <c r="B14" s="47">
        <v>163585</v>
      </c>
      <c r="C14" s="23" t="s">
        <v>390</v>
      </c>
      <c r="D14" s="46" t="s">
        <v>498</v>
      </c>
      <c r="E14" s="29">
        <f t="shared" si="0"/>
        <v>4</v>
      </c>
      <c r="F14" s="4">
        <v>2</v>
      </c>
      <c r="G14" s="41">
        <v>2</v>
      </c>
    </row>
    <row r="15" spans="1:7" ht="46.8">
      <c r="A15" s="26">
        <v>13</v>
      </c>
      <c r="B15" s="47">
        <v>163586</v>
      </c>
      <c r="C15" s="23" t="s">
        <v>391</v>
      </c>
      <c r="D15" s="50" t="s">
        <v>499</v>
      </c>
      <c r="E15" s="29">
        <f t="shared" si="0"/>
        <v>6</v>
      </c>
      <c r="F15" s="4">
        <v>0</v>
      </c>
      <c r="G15" s="41">
        <v>6</v>
      </c>
    </row>
    <row r="16" spans="1:7" ht="31.2">
      <c r="A16" s="26">
        <v>14</v>
      </c>
      <c r="B16" s="23">
        <v>163587</v>
      </c>
      <c r="C16" s="23" t="s">
        <v>376</v>
      </c>
      <c r="D16" s="46" t="s">
        <v>486</v>
      </c>
      <c r="E16" s="29">
        <f t="shared" si="0"/>
        <v>9</v>
      </c>
      <c r="F16" s="4">
        <v>9</v>
      </c>
      <c r="G16" s="41">
        <v>0</v>
      </c>
    </row>
    <row r="17" spans="1:7" ht="46.8">
      <c r="A17" s="26">
        <v>15</v>
      </c>
      <c r="B17" s="47">
        <v>163588</v>
      </c>
      <c r="C17" s="23" t="s">
        <v>392</v>
      </c>
      <c r="D17" s="46" t="s">
        <v>393</v>
      </c>
      <c r="E17" s="29">
        <f t="shared" si="0"/>
        <v>12</v>
      </c>
      <c r="F17" s="4">
        <v>12</v>
      </c>
      <c r="G17" s="41">
        <v>0</v>
      </c>
    </row>
    <row r="18" spans="1:7" ht="109.2">
      <c r="A18" s="26">
        <v>16</v>
      </c>
      <c r="B18" s="47">
        <v>163589</v>
      </c>
      <c r="C18" s="23" t="s">
        <v>394</v>
      </c>
      <c r="D18" s="46" t="s">
        <v>500</v>
      </c>
      <c r="E18" s="29">
        <f t="shared" si="0"/>
        <v>19</v>
      </c>
      <c r="F18" s="4">
        <v>11</v>
      </c>
      <c r="G18" s="41">
        <v>8</v>
      </c>
    </row>
    <row r="19" spans="1:7" ht="140.4">
      <c r="A19" s="26">
        <v>17</v>
      </c>
      <c r="B19" s="47">
        <v>163590</v>
      </c>
      <c r="C19" s="23" t="s">
        <v>395</v>
      </c>
      <c r="D19" s="46" t="s">
        <v>501</v>
      </c>
      <c r="E19" s="29">
        <f t="shared" si="0"/>
        <v>23</v>
      </c>
      <c r="F19" s="4">
        <v>11</v>
      </c>
      <c r="G19" s="41">
        <v>12</v>
      </c>
    </row>
    <row r="20" spans="1:7" ht="78">
      <c r="A20" s="26">
        <v>18</v>
      </c>
      <c r="B20" s="47">
        <v>163591</v>
      </c>
      <c r="C20" s="23" t="s">
        <v>396</v>
      </c>
      <c r="D20" s="46" t="s">
        <v>502</v>
      </c>
      <c r="E20" s="29">
        <f t="shared" si="0"/>
        <v>15</v>
      </c>
      <c r="F20" s="4">
        <v>11</v>
      </c>
      <c r="G20" s="41">
        <v>4</v>
      </c>
    </row>
    <row r="21" spans="1:7" ht="31.2">
      <c r="A21" s="26">
        <v>19</v>
      </c>
      <c r="B21" s="47">
        <v>163592</v>
      </c>
      <c r="C21" s="23" t="s">
        <v>397</v>
      </c>
      <c r="D21" s="50" t="s">
        <v>503</v>
      </c>
      <c r="E21" s="29">
        <f t="shared" si="0"/>
        <v>4</v>
      </c>
      <c r="F21" s="4">
        <v>0</v>
      </c>
      <c r="G21" s="41">
        <v>4</v>
      </c>
    </row>
    <row r="22" spans="1:7" ht="93.6">
      <c r="A22" s="26">
        <v>20</v>
      </c>
      <c r="B22" s="23">
        <v>163593</v>
      </c>
      <c r="C22" s="44" t="s">
        <v>378</v>
      </c>
      <c r="D22" s="46" t="s">
        <v>504</v>
      </c>
      <c r="E22" s="29">
        <f t="shared" si="0"/>
        <v>17</v>
      </c>
      <c r="F22" s="4">
        <v>11</v>
      </c>
      <c r="G22" s="41">
        <v>6</v>
      </c>
    </row>
    <row r="23" spans="1:7" ht="31.2">
      <c r="A23" s="26">
        <v>21</v>
      </c>
      <c r="B23" s="47">
        <v>163594</v>
      </c>
      <c r="C23" s="23" t="s">
        <v>398</v>
      </c>
      <c r="D23" s="50" t="s">
        <v>505</v>
      </c>
      <c r="E23" s="29">
        <f t="shared" si="0"/>
        <v>4</v>
      </c>
      <c r="F23" s="4">
        <v>0</v>
      </c>
      <c r="G23" s="41">
        <v>4</v>
      </c>
    </row>
    <row r="24" spans="1:7" ht="109.2">
      <c r="A24" s="26">
        <v>22</v>
      </c>
      <c r="B24" s="47">
        <v>163595</v>
      </c>
      <c r="C24" s="23" t="s">
        <v>399</v>
      </c>
      <c r="D24" s="46" t="s">
        <v>506</v>
      </c>
      <c r="E24" s="29">
        <f t="shared" si="0"/>
        <v>27</v>
      </c>
      <c r="F24" s="4">
        <v>11</v>
      </c>
      <c r="G24" s="41">
        <v>16</v>
      </c>
    </row>
    <row r="25" spans="1:7" ht="140.4">
      <c r="A25" s="26">
        <v>23</v>
      </c>
      <c r="B25" s="47">
        <v>163596</v>
      </c>
      <c r="C25" s="23" t="s">
        <v>400</v>
      </c>
      <c r="D25" s="46" t="s">
        <v>507</v>
      </c>
      <c r="E25" s="29">
        <f t="shared" si="0"/>
        <v>32</v>
      </c>
      <c r="F25" s="4">
        <v>16</v>
      </c>
      <c r="G25" s="41">
        <v>16</v>
      </c>
    </row>
    <row r="26" spans="1:7" ht="93.6">
      <c r="A26" s="26">
        <v>24</v>
      </c>
      <c r="B26" s="23">
        <v>163597</v>
      </c>
      <c r="C26" s="23" t="s">
        <v>379</v>
      </c>
      <c r="D26" s="46" t="s">
        <v>508</v>
      </c>
      <c r="E26" s="29">
        <f t="shared" si="0"/>
        <v>17</v>
      </c>
      <c r="F26" s="4">
        <v>12</v>
      </c>
      <c r="G26" s="41">
        <v>5</v>
      </c>
    </row>
    <row r="27" spans="1:7" ht="78">
      <c r="A27" s="26">
        <v>25</v>
      </c>
      <c r="B27" s="47">
        <v>163598</v>
      </c>
      <c r="C27" s="23" t="s">
        <v>401</v>
      </c>
      <c r="D27" s="46" t="s">
        <v>509</v>
      </c>
      <c r="E27" s="29">
        <f t="shared" si="0"/>
        <v>23</v>
      </c>
      <c r="F27" s="4">
        <v>9</v>
      </c>
      <c r="G27" s="41">
        <v>14</v>
      </c>
    </row>
    <row r="28" spans="1:7" ht="31.2">
      <c r="A28" s="26">
        <v>26</v>
      </c>
      <c r="B28" s="47">
        <v>163599</v>
      </c>
      <c r="C28" s="23" t="s">
        <v>403</v>
      </c>
      <c r="D28" s="46" t="s">
        <v>402</v>
      </c>
      <c r="E28" s="29">
        <f t="shared" si="0"/>
        <v>9</v>
      </c>
      <c r="F28" s="4">
        <v>9</v>
      </c>
      <c r="G28" s="41">
        <v>0</v>
      </c>
    </row>
    <row r="29" spans="1:7" ht="93.6">
      <c r="A29" s="26">
        <v>27</v>
      </c>
      <c r="B29" s="47">
        <v>163600</v>
      </c>
      <c r="C29" s="23" t="s">
        <v>404</v>
      </c>
      <c r="D29" s="46" t="s">
        <v>510</v>
      </c>
      <c r="E29" s="29">
        <f t="shared" si="0"/>
        <v>21</v>
      </c>
      <c r="F29" s="4">
        <v>5</v>
      </c>
      <c r="G29" s="41">
        <v>16</v>
      </c>
    </row>
    <row r="30" spans="1:7" ht="78">
      <c r="A30" s="26">
        <v>28</v>
      </c>
      <c r="B30" s="47">
        <v>163601</v>
      </c>
      <c r="C30" s="23" t="s">
        <v>405</v>
      </c>
      <c r="D30" s="46" t="s">
        <v>511</v>
      </c>
      <c r="E30" s="29">
        <f t="shared" si="0"/>
        <v>9</v>
      </c>
      <c r="F30" s="4">
        <v>3</v>
      </c>
      <c r="G30" s="41">
        <v>6</v>
      </c>
    </row>
    <row r="31" spans="1:7" ht="62.4">
      <c r="A31" s="26">
        <v>29</v>
      </c>
      <c r="B31" s="47">
        <v>163602</v>
      </c>
      <c r="C31" s="44" t="s">
        <v>512</v>
      </c>
      <c r="D31" s="50" t="s">
        <v>513</v>
      </c>
      <c r="E31" s="29">
        <f t="shared" si="0"/>
        <v>16</v>
      </c>
      <c r="F31" s="4"/>
      <c r="G31" s="41">
        <v>16</v>
      </c>
    </row>
    <row r="32" spans="1:7" ht="46.8">
      <c r="A32" s="26">
        <v>30</v>
      </c>
      <c r="B32" s="47">
        <v>163603</v>
      </c>
      <c r="C32" s="23" t="s">
        <v>406</v>
      </c>
      <c r="D32" s="46" t="s">
        <v>488</v>
      </c>
      <c r="E32" s="29">
        <f t="shared" si="0"/>
        <v>6</v>
      </c>
      <c r="F32" s="4">
        <v>2</v>
      </c>
      <c r="G32" s="41">
        <v>4</v>
      </c>
    </row>
    <row r="33" spans="1:7" ht="109.2">
      <c r="A33" s="26">
        <v>31</v>
      </c>
      <c r="B33" s="47">
        <v>163604</v>
      </c>
      <c r="C33" s="23" t="s">
        <v>407</v>
      </c>
      <c r="D33" s="46" t="s">
        <v>514</v>
      </c>
      <c r="E33" s="29">
        <f t="shared" si="0"/>
        <v>27</v>
      </c>
      <c r="F33" s="4">
        <v>11</v>
      </c>
      <c r="G33" s="41">
        <v>16</v>
      </c>
    </row>
    <row r="34" spans="1:7" ht="46.8">
      <c r="A34" s="26">
        <v>32</v>
      </c>
      <c r="B34" s="47">
        <v>163606</v>
      </c>
      <c r="C34" s="23" t="s">
        <v>408</v>
      </c>
      <c r="D34" s="46" t="s">
        <v>409</v>
      </c>
      <c r="E34" s="29">
        <f t="shared" si="0"/>
        <v>12</v>
      </c>
      <c r="F34" s="4">
        <v>12</v>
      </c>
      <c r="G34" s="41">
        <v>0</v>
      </c>
    </row>
    <row r="35" spans="1:7" ht="62.4">
      <c r="A35" s="26">
        <v>33</v>
      </c>
      <c r="B35" s="47">
        <v>163607</v>
      </c>
      <c r="C35" s="23" t="s">
        <v>410</v>
      </c>
      <c r="D35" s="46" t="s">
        <v>515</v>
      </c>
      <c r="E35" s="29">
        <f t="shared" si="0"/>
        <v>13</v>
      </c>
      <c r="F35" s="4">
        <v>9</v>
      </c>
      <c r="G35" s="41">
        <v>4</v>
      </c>
    </row>
    <row r="36" spans="1:7" ht="109.2">
      <c r="A36" s="26">
        <v>34</v>
      </c>
      <c r="B36" s="47">
        <v>163608</v>
      </c>
      <c r="C36" s="23" t="s">
        <v>411</v>
      </c>
      <c r="D36" s="46" t="s">
        <v>516</v>
      </c>
      <c r="E36" s="29">
        <f t="shared" si="0"/>
        <v>27</v>
      </c>
      <c r="F36" s="4">
        <v>4</v>
      </c>
      <c r="G36" s="41">
        <v>23</v>
      </c>
    </row>
    <row r="37" spans="1:7" ht="62.4">
      <c r="A37" s="26">
        <v>35</v>
      </c>
      <c r="B37" s="47">
        <v>163609</v>
      </c>
      <c r="C37" s="23" t="s">
        <v>412</v>
      </c>
      <c r="D37" s="46" t="s">
        <v>517</v>
      </c>
      <c r="E37" s="29">
        <f t="shared" si="0"/>
        <v>13</v>
      </c>
      <c r="F37" s="4">
        <v>9</v>
      </c>
      <c r="G37" s="41">
        <v>4</v>
      </c>
    </row>
    <row r="38" spans="1:7" ht="124.8">
      <c r="A38" s="26">
        <v>36</v>
      </c>
      <c r="B38" s="23">
        <v>163610</v>
      </c>
      <c r="C38" s="23" t="s">
        <v>380</v>
      </c>
      <c r="D38" s="46" t="s">
        <v>518</v>
      </c>
      <c r="E38" s="29">
        <f t="shared" si="0"/>
        <v>44</v>
      </c>
      <c r="F38" s="4">
        <v>10</v>
      </c>
      <c r="G38" s="41">
        <v>34</v>
      </c>
    </row>
    <row r="39" spans="1:7" ht="78">
      <c r="A39" s="26">
        <v>37</v>
      </c>
      <c r="B39" s="47">
        <v>163611</v>
      </c>
      <c r="C39" s="23" t="s">
        <v>413</v>
      </c>
      <c r="D39" s="51" t="s">
        <v>519</v>
      </c>
      <c r="E39" s="29">
        <f t="shared" si="0"/>
        <v>9</v>
      </c>
      <c r="F39" s="4">
        <v>3</v>
      </c>
      <c r="G39" s="41">
        <v>6</v>
      </c>
    </row>
    <row r="40" spans="1:7" ht="31.2">
      <c r="A40" s="26">
        <v>38</v>
      </c>
      <c r="B40" s="47">
        <v>163612</v>
      </c>
      <c r="C40" s="23" t="s">
        <v>414</v>
      </c>
      <c r="D40" s="46" t="s">
        <v>520</v>
      </c>
      <c r="E40" s="29">
        <f t="shared" si="0"/>
        <v>4</v>
      </c>
      <c r="F40" s="4">
        <v>2</v>
      </c>
      <c r="G40" s="41">
        <v>2</v>
      </c>
    </row>
    <row r="41" spans="1:7">
      <c r="A41" s="100" t="s">
        <v>547</v>
      </c>
      <c r="B41" s="112"/>
      <c r="C41" s="112"/>
      <c r="D41" s="112"/>
      <c r="E41" s="112"/>
      <c r="F41" s="112"/>
      <c r="G41" s="112"/>
    </row>
  </sheetData>
  <sortState ref="A3:G40">
    <sortCondition ref="B3:B40"/>
  </sortState>
  <mergeCells count="2">
    <mergeCell ref="A1:G1"/>
    <mergeCell ref="A41:G41"/>
  </mergeCells>
  <phoneticPr fontId="21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12级博士</vt:lpstr>
      <vt:lpstr>13级博士</vt:lpstr>
      <vt:lpstr>14级博士</vt:lpstr>
      <vt:lpstr>15级博士</vt:lpstr>
      <vt:lpstr>16级博士</vt:lpstr>
      <vt:lpstr>15级1班</vt:lpstr>
      <vt:lpstr>15级2班</vt:lpstr>
      <vt:lpstr>15级3班</vt:lpstr>
      <vt:lpstr>16级1班</vt:lpstr>
      <vt:lpstr>16级2班</vt:lpstr>
      <vt:lpstr>16级3班</vt:lpstr>
      <vt:lpstr>16级蒙纳士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</dc:creator>
  <cp:lastModifiedBy>薛培林</cp:lastModifiedBy>
  <dcterms:created xsi:type="dcterms:W3CDTF">2017-03-23T02:22:57Z</dcterms:created>
  <dcterms:modified xsi:type="dcterms:W3CDTF">2017-10-09T15:23:44Z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